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C:\Users\gregorb\Desktop\Popis bazen\"/>
    </mc:Choice>
  </mc:AlternateContent>
  <bookViews>
    <workbookView xWindow="0" yWindow="0" windowWidth="28800" windowHeight="12330"/>
  </bookViews>
  <sheets>
    <sheet name="4.3.4.3 PR" sheetId="4" r:id="rId1"/>
    <sheet name="Sheet2" sheetId="2" r:id="rId2"/>
    <sheet name="Sheet3" sheetId="3" r:id="rId3"/>
  </sheets>
  <definedNames>
    <definedName name="_xlnm._FilterDatabase" localSheetId="0" hidden="1">'4.3.4.3 PR'!#REF!</definedName>
    <definedName name="_xlnm.Print_Area" localSheetId="0">'4.3.4.3 PR'!$A$1:$H$1177</definedName>
    <definedName name="_xlnm.Print_Titles" localSheetId="0">'4.3.4.3 PR'!$1:$3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172" i="4" l="1"/>
  <c r="G342" i="4"/>
  <c r="G1073" i="4"/>
  <c r="G1072" i="4"/>
  <c r="G642" i="4" l="1"/>
  <c r="G792" i="4"/>
  <c r="G1171" i="4"/>
  <c r="G1170" i="4"/>
  <c r="G1169" i="4"/>
  <c r="G1168" i="4"/>
  <c r="G1167" i="4"/>
  <c r="G1166" i="4"/>
  <c r="G1165" i="4"/>
  <c r="G1164" i="4"/>
  <c r="G1163" i="4"/>
  <c r="G1162" i="4"/>
  <c r="G1161" i="4"/>
  <c r="G1160" i="4"/>
  <c r="G1159" i="4"/>
  <c r="G1158" i="4"/>
  <c r="G1157" i="4"/>
  <c r="G1156" i="4"/>
  <c r="G1155" i="4"/>
  <c r="G1154" i="4"/>
  <c r="G1153" i="4"/>
  <c r="G1152" i="4"/>
  <c r="G1151" i="4"/>
  <c r="G1150" i="4"/>
  <c r="G1149" i="4"/>
  <c r="G1148" i="4"/>
  <c r="G1147" i="4"/>
  <c r="G1146" i="4"/>
  <c r="G1145" i="4"/>
  <c r="G1144" i="4"/>
  <c r="G1143" i="4"/>
  <c r="G1142" i="4"/>
  <c r="G1141" i="4"/>
  <c r="G1140" i="4"/>
  <c r="G1139" i="4"/>
  <c r="G1138" i="4"/>
  <c r="G1137" i="4"/>
  <c r="G1136" i="4"/>
  <c r="G1135" i="4"/>
  <c r="G1134" i="4"/>
  <c r="G1133" i="4"/>
  <c r="G1132" i="4"/>
  <c r="G1131" i="4"/>
  <c r="G1130" i="4"/>
  <c r="G1129" i="4"/>
  <c r="G1128" i="4"/>
  <c r="G1127" i="4"/>
  <c r="G1126" i="4"/>
  <c r="G1125" i="4"/>
  <c r="G1124" i="4"/>
  <c r="G1123" i="4"/>
  <c r="G1122" i="4"/>
  <c r="G1121" i="4"/>
  <c r="G1120" i="4"/>
  <c r="G1119" i="4"/>
  <c r="G1118" i="4"/>
  <c r="G1117" i="4"/>
  <c r="G1116" i="4"/>
  <c r="G1115" i="4"/>
  <c r="G1114" i="4"/>
  <c r="G1113" i="4"/>
  <c r="G1112" i="4"/>
  <c r="G1111" i="4"/>
  <c r="G1110" i="4"/>
  <c r="G1109" i="4"/>
  <c r="G1108" i="4"/>
  <c r="G1107" i="4"/>
  <c r="G1106" i="4"/>
  <c r="G1105" i="4"/>
  <c r="G1104" i="4"/>
  <c r="G1103" i="4"/>
  <c r="G1102" i="4"/>
  <c r="G1101" i="4"/>
  <c r="G1100" i="4"/>
  <c r="G1099" i="4"/>
  <c r="G1098" i="4"/>
  <c r="G1097" i="4"/>
  <c r="G1096" i="4"/>
  <c r="G1095" i="4"/>
  <c r="G1094" i="4"/>
  <c r="G1093" i="4"/>
  <c r="G1092" i="4"/>
  <c r="G1091" i="4"/>
  <c r="G1090" i="4"/>
  <c r="G1089" i="4"/>
  <c r="G1088" i="4"/>
  <c r="G1087" i="4"/>
  <c r="G1086" i="4"/>
  <c r="G1085" i="4"/>
  <c r="G1084" i="4"/>
  <c r="G1083" i="4"/>
  <c r="G1082" i="4"/>
  <c r="G1081" i="4"/>
  <c r="G1080" i="4"/>
  <c r="G1079" i="4"/>
  <c r="G1078" i="4"/>
  <c r="G1077" i="4"/>
  <c r="G1076" i="4"/>
  <c r="G1075" i="4"/>
  <c r="G1074" i="4"/>
  <c r="G1071" i="4"/>
  <c r="G1070" i="4"/>
  <c r="G1069" i="4"/>
  <c r="G1068" i="4"/>
  <c r="G1067" i="4"/>
  <c r="G1066" i="4"/>
  <c r="G1065" i="4"/>
  <c r="G1064" i="4"/>
  <c r="G1063" i="4"/>
  <c r="G1062" i="4"/>
  <c r="G1061" i="4"/>
  <c r="G1060" i="4"/>
  <c r="G1059" i="4"/>
  <c r="G1058" i="4"/>
  <c r="G1057" i="4"/>
  <c r="G1056" i="4"/>
  <c r="G1055" i="4"/>
  <c r="G1054" i="4"/>
  <c r="G1053" i="4"/>
  <c r="G1052" i="4"/>
  <c r="G1051" i="4"/>
  <c r="G1050" i="4"/>
  <c r="G1049" i="4"/>
  <c r="G1048" i="4"/>
  <c r="G1047" i="4"/>
  <c r="G1046" i="4"/>
  <c r="G1045" i="4"/>
  <c r="G1044" i="4"/>
  <c r="G1043" i="4"/>
  <c r="G1042" i="4"/>
  <c r="G1041" i="4"/>
  <c r="G1040" i="4"/>
  <c r="G1039" i="4"/>
  <c r="G1038" i="4"/>
  <c r="G1037" i="4"/>
  <c r="G1036" i="4"/>
  <c r="G1035" i="4"/>
  <c r="G1034" i="4"/>
  <c r="G1033" i="4"/>
  <c r="G1032" i="4"/>
  <c r="G1031" i="4"/>
  <c r="G1030" i="4"/>
  <c r="G1029" i="4"/>
  <c r="G1028" i="4"/>
  <c r="G1027" i="4"/>
  <c r="G1026" i="4"/>
  <c r="G1025" i="4"/>
  <c r="G1024" i="4"/>
  <c r="G1023" i="4"/>
  <c r="G1022" i="4"/>
  <c r="G1021" i="4"/>
  <c r="G1020" i="4"/>
  <c r="G1019" i="4"/>
  <c r="G1018" i="4"/>
  <c r="G1017" i="4"/>
  <c r="G1016" i="4"/>
  <c r="G1015" i="4"/>
  <c r="G1014" i="4"/>
  <c r="G1013" i="4"/>
  <c r="G1012" i="4"/>
  <c r="G1011" i="4"/>
  <c r="G1010" i="4"/>
  <c r="G1009" i="4"/>
  <c r="G1008" i="4"/>
  <c r="G1007" i="4"/>
  <c r="G1006" i="4"/>
  <c r="G1005" i="4"/>
  <c r="G1004" i="4"/>
  <c r="G1003" i="4"/>
  <c r="G1002" i="4"/>
  <c r="G1001" i="4"/>
  <c r="G1000" i="4"/>
  <c r="G999" i="4"/>
  <c r="G998" i="4"/>
  <c r="G997" i="4"/>
  <c r="G996" i="4"/>
  <c r="G995" i="4"/>
  <c r="G994" i="4"/>
  <c r="G993" i="4"/>
  <c r="G992" i="4"/>
  <c r="G991" i="4"/>
  <c r="G990" i="4"/>
  <c r="G989" i="4"/>
  <c r="G988" i="4"/>
  <c r="G987" i="4"/>
  <c r="G986" i="4"/>
  <c r="G985" i="4"/>
  <c r="G984" i="4"/>
  <c r="G983" i="4"/>
  <c r="G982" i="4"/>
  <c r="G981" i="4"/>
  <c r="G980" i="4"/>
  <c r="G979" i="4"/>
  <c r="G978" i="4"/>
  <c r="G977" i="4"/>
  <c r="G976" i="4"/>
  <c r="G975" i="4"/>
  <c r="G974" i="4"/>
  <c r="G973" i="4"/>
  <c r="G972" i="4"/>
  <c r="G971" i="4"/>
  <c r="G970" i="4"/>
  <c r="G969" i="4"/>
  <c r="G968" i="4"/>
  <c r="G967" i="4"/>
  <c r="G966" i="4"/>
  <c r="G965" i="4"/>
  <c r="G964" i="4"/>
  <c r="G963" i="4"/>
  <c r="G962" i="4"/>
  <c r="G961" i="4"/>
  <c r="G960" i="4"/>
  <c r="G959" i="4"/>
  <c r="G958" i="4"/>
  <c r="G957" i="4"/>
  <c r="G956" i="4"/>
  <c r="G955" i="4"/>
  <c r="G954" i="4"/>
  <c r="G953" i="4"/>
  <c r="G952" i="4"/>
  <c r="G951" i="4"/>
  <c r="G950" i="4"/>
  <c r="G949" i="4"/>
  <c r="G948" i="4"/>
  <c r="G947" i="4"/>
  <c r="G946" i="4"/>
  <c r="G942" i="4"/>
  <c r="G1175" i="4" l="1"/>
  <c r="G1176" i="4"/>
  <c r="G492" i="4"/>
  <c r="G945" i="4"/>
  <c r="G944" i="4"/>
  <c r="G943" i="4"/>
  <c r="G375" i="4"/>
  <c r="G374" i="4"/>
  <c r="G373" i="4"/>
  <c r="G372" i="4"/>
  <c r="G371" i="4"/>
  <c r="G370" i="4"/>
  <c r="G369" i="4"/>
  <c r="G368" i="4"/>
  <c r="G367" i="4"/>
  <c r="G366" i="4"/>
  <c r="G365" i="4"/>
  <c r="G364" i="4"/>
  <c r="G363" i="4"/>
  <c r="G362" i="4"/>
  <c r="G361" i="4"/>
  <c r="G360" i="4"/>
  <c r="G359" i="4"/>
  <c r="G358" i="4"/>
  <c r="G357" i="4"/>
  <c r="G356" i="4"/>
  <c r="G355" i="4"/>
  <c r="G354" i="4"/>
  <c r="G353" i="4"/>
  <c r="G352" i="4"/>
  <c r="G351" i="4"/>
  <c r="G350" i="4"/>
  <c r="G349" i="4"/>
  <c r="G348" i="4"/>
  <c r="G347" i="4"/>
  <c r="G346" i="4"/>
  <c r="G345" i="4"/>
  <c r="G344" i="4"/>
  <c r="G343" i="4"/>
  <c r="G225" i="4"/>
  <c r="G224" i="4"/>
  <c r="G223" i="4"/>
  <c r="G222" i="4"/>
  <c r="G221" i="4"/>
  <c r="G220" i="4"/>
  <c r="G219" i="4"/>
  <c r="G218" i="4"/>
  <c r="G217" i="4"/>
  <c r="G216" i="4"/>
  <c r="G215" i="4"/>
  <c r="G214" i="4"/>
  <c r="G213" i="4"/>
  <c r="G212" i="4"/>
  <c r="G211" i="4"/>
  <c r="G210" i="4"/>
  <c r="G209" i="4"/>
  <c r="G208" i="4"/>
  <c r="G207" i="4"/>
  <c r="G206" i="4"/>
  <c r="G525" i="4"/>
  <c r="G524" i="4"/>
  <c r="G523" i="4"/>
  <c r="G522" i="4"/>
  <c r="G521" i="4"/>
  <c r="G520" i="4"/>
  <c r="G519" i="4"/>
  <c r="G518" i="4"/>
  <c r="G517" i="4"/>
  <c r="G516" i="4"/>
  <c r="G515" i="4"/>
  <c r="G514" i="4"/>
  <c r="G513" i="4"/>
  <c r="G512" i="4"/>
  <c r="G511" i="4"/>
  <c r="G510" i="4"/>
  <c r="G509" i="4"/>
  <c r="G508" i="4"/>
  <c r="G507" i="4"/>
  <c r="G506" i="4"/>
  <c r="G505" i="4"/>
  <c r="G504" i="4"/>
  <c r="G503" i="4"/>
  <c r="G502" i="4"/>
  <c r="G501" i="4"/>
  <c r="G500" i="4"/>
  <c r="G499" i="4"/>
  <c r="G498" i="4"/>
  <c r="G497" i="4"/>
  <c r="G496" i="4"/>
  <c r="G495" i="4"/>
  <c r="G494" i="4"/>
  <c r="G493" i="4"/>
  <c r="G675" i="4"/>
  <c r="G674" i="4"/>
  <c r="G673" i="4"/>
  <c r="G672" i="4"/>
  <c r="G671" i="4"/>
  <c r="G670" i="4"/>
  <c r="G669" i="4"/>
  <c r="G668" i="4"/>
  <c r="G667" i="4"/>
  <c r="G666" i="4"/>
  <c r="G665" i="4"/>
  <c r="G664" i="4"/>
  <c r="G663" i="4"/>
  <c r="G662" i="4"/>
  <c r="G661" i="4"/>
  <c r="G660" i="4"/>
  <c r="G659" i="4"/>
  <c r="G658" i="4"/>
  <c r="G657" i="4"/>
  <c r="G656" i="4"/>
  <c r="G655" i="4"/>
  <c r="G654" i="4"/>
  <c r="G653" i="4"/>
  <c r="G652" i="4"/>
  <c r="G651" i="4"/>
  <c r="G650" i="4"/>
  <c r="G649" i="4"/>
  <c r="G648" i="4"/>
  <c r="G647" i="4"/>
  <c r="G646" i="4"/>
  <c r="G645" i="4"/>
  <c r="G644" i="4"/>
  <c r="G643" i="4"/>
  <c r="G825" i="4"/>
  <c r="G824" i="4"/>
  <c r="G823" i="4"/>
  <c r="G822" i="4"/>
  <c r="G821" i="4"/>
  <c r="G820" i="4"/>
  <c r="G819" i="4"/>
  <c r="G818" i="4"/>
  <c r="G817" i="4"/>
  <c r="G816" i="4"/>
  <c r="G815" i="4"/>
  <c r="G814" i="4"/>
  <c r="G813" i="4"/>
  <c r="G812" i="4"/>
  <c r="G811" i="4"/>
  <c r="G810" i="4"/>
  <c r="G809" i="4"/>
  <c r="G808" i="4"/>
  <c r="G807" i="4"/>
  <c r="G806" i="4"/>
  <c r="G805" i="4"/>
  <c r="G804" i="4"/>
  <c r="G803" i="4"/>
  <c r="G802" i="4"/>
  <c r="G801" i="4"/>
  <c r="G800" i="4"/>
  <c r="G799" i="4"/>
  <c r="G798" i="4"/>
  <c r="G797" i="4"/>
  <c r="G796" i="4"/>
  <c r="G795" i="4"/>
  <c r="G794" i="4"/>
  <c r="G793" i="4"/>
  <c r="G205" i="4"/>
  <c r="G204" i="4"/>
  <c r="G203" i="4"/>
  <c r="G202" i="4"/>
  <c r="G201" i="4"/>
  <c r="G200" i="4"/>
  <c r="G199" i="4"/>
  <c r="G198" i="4"/>
  <c r="G197" i="4"/>
  <c r="G196" i="4"/>
  <c r="G195" i="4"/>
  <c r="G194" i="4"/>
  <c r="G193" i="4"/>
  <c r="G192" i="4"/>
  <c r="G49" i="4"/>
  <c r="G48" i="4"/>
  <c r="G47" i="4"/>
  <c r="G46" i="4"/>
  <c r="G45" i="4"/>
  <c r="G44" i="4"/>
  <c r="G43" i="4"/>
  <c r="G42" i="4"/>
  <c r="G41" i="4"/>
  <c r="G40" i="4"/>
  <c r="G39" i="4"/>
  <c r="G38" i="4"/>
  <c r="G37" i="4"/>
  <c r="G36" i="4"/>
  <c r="G35" i="4"/>
  <c r="G34" i="4"/>
  <c r="G33" i="4"/>
  <c r="G32" i="4"/>
  <c r="G31" i="4"/>
  <c r="G30" i="4"/>
  <c r="G29" i="4"/>
  <c r="G28" i="4"/>
  <c r="G27" i="4"/>
  <c r="G26" i="4"/>
  <c r="G25" i="4"/>
  <c r="G24" i="4"/>
  <c r="G1174" i="4" l="1"/>
  <c r="G1173" i="4"/>
  <c r="B1173" i="4"/>
</calcChain>
</file>

<file path=xl/sharedStrings.xml><?xml version="1.0" encoding="utf-8"?>
<sst xmlns="http://schemas.openxmlformats.org/spreadsheetml/2006/main" count="1832" uniqueCount="489">
  <si>
    <t>FAZA</t>
  </si>
  <si>
    <t>Faza I</t>
  </si>
  <si>
    <t>Faza IIA</t>
  </si>
  <si>
    <t>Faza IIB</t>
  </si>
  <si>
    <t>Column1</t>
  </si>
  <si>
    <t>Št.</t>
  </si>
  <si>
    <t>kpl</t>
  </si>
  <si>
    <t xml:space="preserve">                                                                                                                                                                                  POSTAVKA</t>
  </si>
  <si>
    <t>ENOTA</t>
  </si>
  <si>
    <t>KOLIČINA</t>
  </si>
  <si>
    <t>CENA</t>
  </si>
  <si>
    <t>ZNESEK</t>
  </si>
  <si>
    <t>SPLOŠNO:</t>
  </si>
  <si>
    <t xml:space="preserve">V ceno po enoti mere je zajeta dobava in montaža materiala ter opreme </t>
  </si>
  <si>
    <t xml:space="preserve">s pom. deli in drobnim materialom (rezanje, sestavljanje, vijačenje, preboji sten in plošč vključeni v ceni) </t>
  </si>
  <si>
    <t>Vsa oprema in material se mora dobaviti z vsemi ustreznimi certifikati, atesti,</t>
  </si>
  <si>
    <t>garancijami, navodili za obratovanje, vzdrževanje, posluževanje in servisiranje.</t>
  </si>
  <si>
    <t>(v skladu z veljavno zakonodajo in zahtevami naročnika)</t>
  </si>
  <si>
    <t>Pri opremi in materialu je potrebno upoštevati stroške meritev, preizkusa in zagona,</t>
  </si>
  <si>
    <t>vključno s pridobitvijo ustreznih certifikatov in potrdil s strani pooblaščenih institucij.</t>
  </si>
  <si>
    <t>Pri izvedbi je potrebno upoštevati stroške vseh pripravljalnih in zaključnih del</t>
  </si>
  <si>
    <t>(vključno z usklajevanjem z ostalimi izvajalci na objektu) ter vse transportne,</t>
  </si>
  <si>
    <t>skladiščne, zavarovalne in ostale splošne stroške.</t>
  </si>
  <si>
    <t>4.3.4 POPIS MATERIALA IN DEL - STROJNE INSTALACIJE IN STROJNA OPREMA</t>
  </si>
  <si>
    <t>kg</t>
  </si>
  <si>
    <t>kos</t>
  </si>
  <si>
    <t>DN15</t>
  </si>
  <si>
    <t>Vse preboje preko požarnih ločitev se požarno zatesni z enako požarno odpornostjo kot element, ki ga prehajajo. Požarne zatesnitve se izvede skladno z navodili proizvajalca. Prehodi oz. preboji skozi požarne ločitve bodo izvedeni skladno s smernico SZPV 408.</t>
  </si>
  <si>
    <t>4.3.4.3 PREZRAČEVANJE</t>
  </si>
  <si>
    <t>OPOMBA: 
Za večje naprave oziroma tiste, težje od 50 kg je potrebno zagotoviti pričvrstitev oz. omejilnike, ki ne dovoljujejo premikanja in posledično poškodovanja ob morebitnem tresenju tal.</t>
  </si>
  <si>
    <t xml:space="preserve">Za večje razvode cevi (≥DN 65), katerih dolžina obešal presega dolžino 0,3 m od gornjega roba cevi je potrebno vgraditi prečno učvrstitev, ki onemogoča njihovo pomikanje ob morebitnem tresenju tal. </t>
  </si>
  <si>
    <t xml:space="preserve">Izvedbene detajle (podpiranje in obešanje cevovodov, tesnjenje prehodov instalacij in podobno, kar je specificirano v popisu del in materiala) izdeluje izvajalec del. Izvedbene detajle prilagodi svoji tehnologiji dela in mora zanje izdelati delavniške risbe. </t>
  </si>
  <si>
    <t>Vsi vidni elementi (pokrovi revizij, difuzorji, rešetke, prezračevalni elementi, kopalniški ventilatorji itd.) se barvajo v intenzivni barvi po izboru projektanta arhitekture.</t>
  </si>
  <si>
    <t xml:space="preserve">OPOMBA KLIMATI: </t>
  </si>
  <si>
    <t>Pri zamenjavi dobavitelja ali tipa klimata je potrebno posebno pozornost nameniti dimenzijam naprave glede na razpoložljiv prostor namestitve.</t>
  </si>
  <si>
    <t>Vsi klimati naj imajo možnost priključive na CNS v protokolu ETHERNET ali Modbus. Za vse klimate je potrebno predvideti potrebne pretvornike signalov, če uporabljajo drugi komunikacijski protokol.</t>
  </si>
  <si>
    <t>Vsi klimati se dobavijo vključno s podstavkom za namestitev, jadrovinastim nastavkom za priključitev na kanalske razvode, priključki na ogrevalno in hladilno instalacijo, instalacijo odtoka kondenza, tovarniško elektrokrmilno omaro, tipali, senzorji, pogoni žaluzij, internim napajalnim in signalnim kabelskim razvodom, veznim, pritrdilnim, nosilnim, tesnilnim in izolativnim materialom.</t>
  </si>
  <si>
    <t xml:space="preserve">Prvi zagon s pregledom doseganja projektiranih parametrov opravi pooblaščeni serviser ali monter dobavitelja opreme - vključeno v dobavi klimatske naprave. </t>
  </si>
  <si>
    <t>VSI ELEMENTI POTREBNI ZA IZVEDBO PRVEGA ZAGONA Z DOSEGANJEM PROJEKTIRANIH PARAMETROV MORAJO BITI UPOŠTEVANI V CENI KLIMATA !</t>
  </si>
  <si>
    <t>Elektro krmilna omara z vso močnostno in varovalno opremo ter krmilnikom za upravljanje in reguliranje delovanja je sestavni del klimata in mora biti všteta v skupno ceno naprave!</t>
  </si>
  <si>
    <t>Izvajalec mora poskrbeti za primerno opremo za dostavo, vnos in postavitev opreme na predvideno lokacijo izvajanja del. Tovornjak za transport in dvigalo za dvig in postavitev opreme sta v domeni izvajalca del. Izvajalec preveri in pridobi potrebna dovoljenja za ta vozila in opremo, da lahko obratujejo in so parkirana v okolici objekta v katerem so predvideni posegi.</t>
  </si>
  <si>
    <t>Vsi klimati se na odtoku kondenza opremijo s protismradno zaporo, da se lahko kondenz vodi v fekalno kanalizacijo - vključno s PP cevjo vodeno do sifona v strojnici.</t>
  </si>
  <si>
    <t>Klimati (razen bazenskih) morajo izpolnjevati zahteve po smernici ErP 2018</t>
  </si>
  <si>
    <t>največja zvočna moč naprav:</t>
  </si>
  <si>
    <t>skozi ohišje v okolico: 75 dB</t>
  </si>
  <si>
    <t>dovodni priključek na klimatu: 70 dB</t>
  </si>
  <si>
    <t>odvodni priključek na klimatu: 70 dB</t>
  </si>
  <si>
    <t>izpušni priključek na klimatu: 88 dB</t>
  </si>
  <si>
    <t>zajemni priključek na klimatu: 88 dB</t>
  </si>
  <si>
    <t>KLIMATI:</t>
  </si>
  <si>
    <t>za območje bazenskega prostora z velikim in manjšim bazenom, notranja izvedba. Napravo sestavljajo sledeči elementi:</t>
  </si>
  <si>
    <t>Ohišje - notranja izvedba</t>
  </si>
  <si>
    <t>Ohišje naprave za postavitev v prostor iz valjanih jeklenih pocinkanih profilov in dvostenskih pokrovov iz obojestransko epoksi zaščitene jeklene pločevine, z vmesno toplotno izolacijo debeline   mm. Stopnja korozijske zaščite III. Ohišje in profili so izdelani brez toplotnih mostov. Pokrovi na zunanji strani z zaščitno folijo. Pokrovi imajo vgrajeno nadtlačno - podtlačno tesnilo ter hitra zapirala. Revizijska okna in notranja razsvetljava v posameznih sektorjih. Posluževalna vrata s tečaji na vseh delih s filtri in ventilatorji. Lovilna korita z odtočnimi priključki in sifoni. Na napravi so odjemna mesta s priključki za zajem podatkov o statičnem tlaku po posameznih komorah, kot ventilator, filtri, rekuperator, za merjenje tlačne razlike. Barva ohišja RAL 2004.
Kanalski priključki z pritrjenimi okvirji 30mm. Posamezne transportne enote se med seboj togo spojijo na objektu. Naprava izdelana v skladu z VDI 3803, EN 13053, EN 16798-3, EN 1886 in VDI 6022 - standard za ocenitev in lastnosti klimatskih naprav, sestavnih delov in sekcij.
EN 1886 - mehanske lastnosti klimatskih naprav (tipsko predvideno: mehanska trdnost ohišja – razred D1, zračna tesnost ohišja – razred L1, zračna tesnost filtrov - razred F9, toplotna prevodnost – razred T2, toplotni mostovi – razred TB1).
SIST prEN 13779 - Zahtevane lastnosti za prezračevalne naprave in klima sisteme, razred požarne odpornosti toplotne izolacije A1 po EN 13501-1.</t>
  </si>
  <si>
    <t>Računska stanja zraka za določitev elementov:</t>
  </si>
  <si>
    <t>zunanji zrak  pozimi:                  T= -13,0 °C, φ= 90 %</t>
  </si>
  <si>
    <t>zunanji zrak  po VDI 2089 :         T= 15,0 °C, φ= 85 %</t>
  </si>
  <si>
    <t>vtočni zrak  pozimi:                    T= 34,2 °C, φ= 27 %</t>
  </si>
  <si>
    <t>vtočni zrak  po VD I2089 :           T= 33,3 °C, φ= 28 %</t>
  </si>
  <si>
    <t>odtočni zrak  pozimi:                  T= 30,0 °C, φ= 54 %</t>
  </si>
  <si>
    <t>odtočni zrak  po VDI 2089 :         T= 30,0 °C, φ= 54 %</t>
  </si>
  <si>
    <t>Žaluzije</t>
  </si>
  <si>
    <t>Žaluzije vgrajene na strani zunanjega in zavrženega zraka, narejene iz votlih Al profilov z tesnili, protismerno gibajoče. Žaluzijam je prigrajen elektromotorni pogon, gnane preko zobniškega prenosa iz ABS materiala. Žaluzije so zrakotesne izvedbe.</t>
  </si>
  <si>
    <t>Žaluzije za primešavanje odtočnega in zunanjega zraka. Žaluzijam je prigrajen elektromotorni pogon, gnane so preko zobniškega prenosa iz ABS materiala. Žaluzije so zrakotesne izvedbe.</t>
  </si>
  <si>
    <t>Žaluzije by-pass za odtaljevanje rekuperatorja. Žaluzijam je prigrajen elektromotorni pogon, gnane so preko zobniškega prenosa iz ABS materiala. Žaluzije so zrakotesne izvedbe.</t>
  </si>
  <si>
    <t>Žaluzije by-pass rekuperatorja, z dodatnim priključkom zavrženega zraka. Žaluzijam je prigrajen elektromotorni pogon, gnane so preko zobniškega prenosa iz ABS materiala. Žaluzije so zrakotesne izvedbe.</t>
  </si>
  <si>
    <t>Filtri zraka</t>
  </si>
  <si>
    <t>Komplet zračnih filtrov za filtracijo zunanjega, vtočnega in odtočnega zraka, za vgradnjo pri kvaliteti zunanjega zraka ODA2 po DIN EN 13779. Filtracija v skladu z zahtevami VDI 6022 in ISO 16890. Okvir z vrečastim ali kasetnim filterskim vložkom, razreda po DIN EN 779, narejen iz večslojnega materiala iz sintetičnih vlaken, samougasljiv v skladu z DIN 53438, razred F1.  Okvir filtra brez kovinskih delov, v celoti upepeljiv. Za tesnenje filterskega okvirja so vgrajena gumi tesnila.
Filter opremljen z tipalom tlačne razlike za nadzor stopnje umazanosti, s prikazom in opozorilom na ekranu krmilnika. Za tlačni padec v filtrih (za oceno obratovalne učinkovitosti) se kot končne vrednosti uporabi vrednosti po SIST EN 13053 (za razrede G1 do G4 - 150Pa, za razrede M5 do F7 - 200Pa in za razrede F8 do F9 300Pa). 
V napravi so predvideni sledeči filtri zraka:</t>
  </si>
  <si>
    <t>Filter zunanjega zraka, (ZUZ), Vrečasti filter 300 mm M5</t>
  </si>
  <si>
    <t>Filter vtočnega zraka, (VTZ), Kasetni filter 97 mm F7</t>
  </si>
  <si>
    <t>Filter odtočnega zraka, (ODZ), Vrečasti filter 300 mm M5</t>
  </si>
  <si>
    <t>Ventilator vtočnega zraka</t>
  </si>
  <si>
    <t>Ventilatorski sklop "Effi Vent", izveden kot ventilatorska stena, glede na kapaciteto naprave opremljen z 1,2,3 ali 4 vzporedno nameščenimi ventilatorji, zajema: 
Visokoučinkovito radialno ventilatorsko kolo, z nazaj zakrivljenimi lopaticami, pritrjeno na gredi elektromotorja, uravnoteženo po DIN ISO 1940  razred G6,3 , na nosilni konstrukciji.
GreenTech EC elektromotor z zunanjim rotorjem, močnostno optimiran, vključno elektronski komutator za regulacijo št.vrtljajev. Učinek elektromotorja v razredu učinkovitosti IE4
Vstopna šoba zraka, z merilnimi mesti za statični tlak, vgrajenimi senzorji tlaka in prenosom podatkov (statični tlak) v krmilnik, z izračunom dejanskega volumskega in masnega pretoka zraka.
Avtomatska prilagoditev potrebnega števila vrtljajev ventilatorja glede na zahtevano količino zraka.
Nastavitev željene količine pretoka zraka na ekranu krmilnika (m3/h)
Meritev dejanske količine pretoka zraka in prikaz na ekranu (m3/h)
Mehek zagon elektromotorja ventilatorja. Zaščita pred kratkim stikom. Zaznava ispada posamezne faze, zaznava padca napetosti.</t>
  </si>
  <si>
    <t>zimski režim</t>
  </si>
  <si>
    <t>režim po VDI 2089</t>
  </si>
  <si>
    <t>Volumski pretok zraka</t>
  </si>
  <si>
    <t>m3/h</t>
  </si>
  <si>
    <t>Masni pretok zraka</t>
  </si>
  <si>
    <t>kg/h</t>
  </si>
  <si>
    <t>Zunanji padec tlaka v kanalih</t>
  </si>
  <si>
    <t>Pa</t>
  </si>
  <si>
    <t>Skupni tlačni padec</t>
  </si>
  <si>
    <t>Delovna moč elektromotorja, pri srednje zamazanem filtru</t>
  </si>
  <si>
    <t>3 x 3,9</t>
  </si>
  <si>
    <t>3 x 4,47</t>
  </si>
  <si>
    <t>kW</t>
  </si>
  <si>
    <t>Nazivna moč elektromotorja</t>
  </si>
  <si>
    <t>3 x 5,25</t>
  </si>
  <si>
    <t>Specifična moč ventilatorja  (SFP po DIN EN 13779)</t>
  </si>
  <si>
    <t>Ws/m3</t>
  </si>
  <si>
    <t>Kategorija SFP po DIN EN 13779</t>
  </si>
  <si>
    <t>Ventilator odtočnega zraka</t>
  </si>
  <si>
    <t>opis enak kot za ventilator vtočnega zraka</t>
  </si>
  <si>
    <t>2 x 4,2</t>
  </si>
  <si>
    <t>2 x 4,96</t>
  </si>
  <si>
    <t>2 x 5</t>
  </si>
  <si>
    <t>Enota za vračanje energije, rekuperator, asimetrični, ploščni</t>
  </si>
  <si>
    <t>Asimetrični ploščni rekuperator, učinkovit po celotni širini naprave, izdelan iz polipropilena. Rekuperator je odporen na kisline, luge in staranje ter omogoča čiščenje v skladu z VDI 6022. Polypropylen kot gradbeni material ustreza klasi  B2 po DIN 4102-1:1998.</t>
  </si>
  <si>
    <t>Podatki za rekuperator</t>
  </si>
  <si>
    <t>Volumski pretok zunanjega zraka</t>
  </si>
  <si>
    <t>Volumski pretok zavrženega zraka</t>
  </si>
  <si>
    <t>Stopnja vračanja senzibilne toplote (pri enakih nazivnih masnih pretokih)</t>
  </si>
  <si>
    <t>%</t>
  </si>
  <si>
    <t>moč vračanja energije</t>
  </si>
  <si>
    <t>Temp. zunanjega zraka vstop</t>
  </si>
  <si>
    <t>°C</t>
  </si>
  <si>
    <t>Temp. zunanjega zraka izstop</t>
  </si>
  <si>
    <t>Temp. odtočnega zraka vstop</t>
  </si>
  <si>
    <t>Padec tlaka skozi rekuperator (pri izbranih pretokih) ZUZ-VTZ / ODZ-ZAZ</t>
  </si>
  <si>
    <t>21 / 58</t>
  </si>
  <si>
    <t>101 / 145</t>
  </si>
  <si>
    <t>Vodni grelnik zraka</t>
  </si>
  <si>
    <t xml:space="preserve">Vodni grelnik zraka izdelan skladno z zahtevami VDI 6022 iz Cu cevi z natisnjenimi Al lamelami, razmik med lamelami 2,1 mm, zbiralna cev jeklena, izvlačljiv. V dobavi tudi priključne cevi za zunanji razvod energenta. </t>
  </si>
  <si>
    <t>Grelna moč</t>
  </si>
  <si>
    <t>Temp. zraka vstop</t>
  </si>
  <si>
    <t>Temp. zraka izstop</t>
  </si>
  <si>
    <t>Temp. grelnega medija projektna</t>
  </si>
  <si>
    <t>45,0/40,0</t>
  </si>
  <si>
    <t>Pretok grelnega medija  (medij je voda), projektni</t>
  </si>
  <si>
    <t>Temp. grelnega medija realna</t>
  </si>
  <si>
    <t>38,7/33,3</t>
  </si>
  <si>
    <t>Pretok grelnega medija  (medij je voda), realni</t>
  </si>
  <si>
    <t>Padec tlaka grelnega medija na grelniku</t>
  </si>
  <si>
    <t>kPa</t>
  </si>
  <si>
    <t>Temp. grelnega medija na razdelilniku, realna</t>
  </si>
  <si>
    <t>45,0/33,3</t>
  </si>
  <si>
    <t>Pretok grelnega medija  (medij je voda) na razdelilniku, realni</t>
  </si>
  <si>
    <t>Priključek predtok/povratek</t>
  </si>
  <si>
    <t>DN50</t>
  </si>
  <si>
    <t>Regulacijski ventil grelnika</t>
  </si>
  <si>
    <t>Regulacijski ventil grelnika, tropotni, kot ventil z primešalno funkcijo, za primešalno regulacijo, navojni ali prirobnični, prigrajen zvezno voden elektromotorni pogon, napajalna napetost 24V, pogon prirejen za C-Bus tehniko, s stalnim nadzorom položaja ventila, montaža v regulacijski krog na gradbišču.</t>
  </si>
  <si>
    <t>Karakteristična vrednost Kvs</t>
  </si>
  <si>
    <t>Pretok grelnega medija skozi ventil (medij je voda)</t>
  </si>
  <si>
    <t>Tlačni padec v ventilu</t>
  </si>
  <si>
    <t>Regulacija</t>
  </si>
  <si>
    <t>primešalna</t>
  </si>
  <si>
    <t>Priključek ventila</t>
  </si>
  <si>
    <t>Toplotna črpalka</t>
  </si>
  <si>
    <t>Toplotna črpalka za razvlaževanje in vračanje toplote, optimalno nastavljena za delovno področje. Sistem sestavljajo sledeči elementi:
Kompresor hladilnega sredstva, vgrajen na dušilnikih vibracij.
Izparilnik izdelan iz Cu cevi z natisnjenimi Al lamelami, z izločevalnikom kapljic in koritom kondenzata z odtočnim sifonom.
Zračno hlajen kondenzator izdelan iz Cu cevi z natisnjenimi Al lamelami
Cevne povezave hladilnega sklopa, sušilec hladilnega sredstva, elektronski ekspanzijski ventil, vse potrebne armature, regulacijski in zaščitni elementi, stikalo visokega in nizkega tlaka, nadzorno steklo z indikatorjem vlažnosti. Sistem pri dobavi napolnjen s hladilnim sredstvom in pripravljen za pogon.
Izvedba toplotne črpalke ustreza pravilom DIN EN 378 in evropski direktivi o tlačni opremi PED 2014/68/EU .</t>
  </si>
  <si>
    <t>Učinek razvlaževanja z obtočnim zrakom</t>
  </si>
  <si>
    <t>Delovna el.moč kompresorja max.</t>
  </si>
  <si>
    <t>Kondenzator za ogrevanje bazenske vode</t>
  </si>
  <si>
    <t>Vodno hlajen kondenzator, kot ploščni toplotni menjalnik, spojen v freonski sistem hladilnega kroga, za prenos kondenzacijske toplote na bazensko vodo, s priključki.</t>
  </si>
  <si>
    <t>Temp. vode vstop ( standardno )</t>
  </si>
  <si>
    <t>Dvig temp.bazenske vode</t>
  </si>
  <si>
    <t>Pretok vode</t>
  </si>
  <si>
    <t>Padec tlaka vode</t>
  </si>
  <si>
    <t>Zračni kondenzator</t>
  </si>
  <si>
    <t>1-redni zračni kondenzator iz aluminijeve zlitine za najnižje izgube tlaka na strani zraka. Delovni tlak do 45 barov, optimiziran za uporaba R410a. Zasnova kondenzatorja zagotavlja tudi najnižje kondenzacijske tlake na vseh delovnih točkah.</t>
  </si>
  <si>
    <t>Padec tlaka zraka</t>
  </si>
  <si>
    <t>Elektrokomandna omara</t>
  </si>
  <si>
    <t>Elektrokomandna omara iz pločevine, obarvana, zaščita IP 54. 
Z zunanje strani prigrajena posluževalna enota E-HMI, z grafičnim LCD zaslonom, s poljem 8 funkcijskih tipk in glavno stikalo. 
Omara v celoti ožičena, vgrajene sponke za glavno napajanje, varovalke, vse potrebne komponente za krmiljenje el.motorjev, priključna letev za sprejem eksternih merilnih in krmilnih signalov, vhod iz sistema javljanja požara, informacijska vtičnica RJ45, 2x RS 485, vtičnica 230 V. 
Vsi breznapetostni kontakti predvideni za 230 V / 2A.
Ožičenje elementov izven klima naprave je predmet izvedbe izvajalca elektirčnih inštalacij.
Elektronska regulacijska oprema Menerga, vgrajena v elektrokomandni omari, sestavljena iz :
Krmilnik, prosto programabilen.
Digitalni in analogni vhodno/izhodni moduli.
Webserver preko TCP/IP: prikaz podatkov preko Interneta,  z možnostjo grafičnega prikaza 50 analognih in 225 digitalnih vrednosti, komunikacija z Internet brskalnikom (npr. Windows Explorer, Mozilla Firefox…)
Komunikacijski protokol: (po SIST EN 14908-1:2006 in 14908-2:2008)
Modbus, omogočen BACnet, na željo naročnika dobavljivi tudi drugi vmesniki za povezavo v CNS.
Alternativa za Webserver: analogni telefonski modem za računalniški dostop preko telefonske linije</t>
  </si>
  <si>
    <t>Regulacijska funkcija</t>
  </si>
  <si>
    <t>Regulacija temperature in vlage</t>
  </si>
  <si>
    <t>Regulacija temp. in vlage - tipalo ODZ v klimatu</t>
  </si>
  <si>
    <t>Dodatne možnosti regulacijskih funkcij</t>
  </si>
  <si>
    <t>Temperatura - dodatne možnosti regulacije</t>
  </si>
  <si>
    <t>Začetno ogrevanje prostora z obtočnim zrakom</t>
  </si>
  <si>
    <t>Regulacija vzdrževanja vlage in temp. v nekopalnem režimu (stand-by regulacija)</t>
  </si>
  <si>
    <t>Tipala vgrajena v klimatu, aktivna, Bus povezava</t>
  </si>
  <si>
    <t>Kombinirano tipalo temperature in vlage - zunanji zrak</t>
  </si>
  <si>
    <t>Kombinirano tipalo temperature in vlage - vtočni zrak</t>
  </si>
  <si>
    <t>Kombinirano tipalo temperature in vlage - odtočni zrak</t>
  </si>
  <si>
    <t>Tipala - za vgradnjo izven klimata, aktivna, Bus povezava</t>
  </si>
  <si>
    <t>Kombinirano tipalo temperature in vlage - prostorsko</t>
  </si>
  <si>
    <t>Dodatna oprema</t>
  </si>
  <si>
    <t>Elastični kanalski priključki</t>
  </si>
  <si>
    <t>Jeklen pocinkan podstavek</t>
  </si>
  <si>
    <t>Meritev pretoka zraka na ventilatorjih</t>
  </si>
  <si>
    <t>Loputa obtočnega zraka</t>
  </si>
  <si>
    <t>Loputa obtočnega zraka za odtaljevanje rekuperatorja</t>
  </si>
  <si>
    <t>Lokacija postavitve elektrokomandne omare</t>
  </si>
  <si>
    <t>Pritrjena na napravi</t>
  </si>
  <si>
    <t>Skupni podatki naprave:</t>
  </si>
  <si>
    <t xml:space="preserve">Učinek razvlaževanja po VDI 2089 </t>
  </si>
  <si>
    <t>Nivo zvočnega tlaka priključek VTZ (pri frekvenci 250Hz)</t>
  </si>
  <si>
    <t>dB(A)</t>
  </si>
  <si>
    <t>Nivo zvočnega tlaka priključek ODZ (pri frekvenci 250Hz)</t>
  </si>
  <si>
    <t>Nivo zvočnega tlaka 1m od naprave (pri srednji frekvenci 250Hz)</t>
  </si>
  <si>
    <t>Električna delovna moč, skupna</t>
  </si>
  <si>
    <t>Električna priključna moč, skupna</t>
  </si>
  <si>
    <t>kVA</t>
  </si>
  <si>
    <t>Max. el. tok</t>
  </si>
  <si>
    <t>A</t>
  </si>
  <si>
    <t>Varovanje (informativno, dejansko vrednost določi projektant el.inst.)</t>
  </si>
  <si>
    <t>3 x 80</t>
  </si>
  <si>
    <t>Napetost</t>
  </si>
  <si>
    <t>3/N/PE 400V 50Hz</t>
  </si>
  <si>
    <t>Ovrednotenje razredov učinkovitosti po DIN EN 13053</t>
  </si>
  <si>
    <t>Razred pretočne hitrosti zraka skozi prosti presek naprave</t>
  </si>
  <si>
    <t>V6</t>
  </si>
  <si>
    <t>Razred moči el.mot. pogonov ventilatorjev - dovod</t>
  </si>
  <si>
    <t>P1</t>
  </si>
  <si>
    <t>Razred moči el.mot. pogonov ventilatorjev - odvod</t>
  </si>
  <si>
    <t>Razred vračanja toplote</t>
  </si>
  <si>
    <t>H1</t>
  </si>
  <si>
    <t>ECO Design</t>
  </si>
  <si>
    <t>Naprava izpolnjuje zahteve EU-uredbe Št. 2016/2281 stopnja 2 za 2021</t>
  </si>
  <si>
    <t>DA</t>
  </si>
  <si>
    <t>Eurovent</t>
  </si>
  <si>
    <t>Eurovent 2016 - Klasa energetske učinkovitosti</t>
  </si>
  <si>
    <t>B</t>
  </si>
  <si>
    <t>Dimenzija in masa naprave:</t>
  </si>
  <si>
    <t>dolžina</t>
  </si>
  <si>
    <t>mm</t>
  </si>
  <si>
    <t>širina</t>
  </si>
  <si>
    <t>višina</t>
  </si>
  <si>
    <t>masa</t>
  </si>
  <si>
    <t>Kot na primer :</t>
  </si>
  <si>
    <t>Proizvod:           MENERGA</t>
  </si>
  <si>
    <t>Tip:                   Menerga 35.20 NX - ThermoCondHP</t>
  </si>
  <si>
    <t>Prezračevalna naprava št. KN1 in KN2</t>
  </si>
  <si>
    <t>Prezračevalna naprava KN3</t>
  </si>
  <si>
    <t>Dobava in  montaža modulne dvoetažne klimatske naprave za notranjo postavitev, za območje garderob v pritličju objekta. Napravo sestavljajo sledeči elementi:</t>
  </si>
  <si>
    <t xml:space="preserve">Horizontalna dvoetažna klimatska naprava notranje izvedbe 
Materiali sestavnih delov klimatske naprave:
- profili: aluminium painted
- vogalniki: Nylon
- zunanji plašč: ZnAlMg zaščita 0,80 mm
- notranji plašč: ZnAlMg zaščita 0,80 mm
- dno: ZnAlMg zaščita 0,80 mm
- vodila: ZnAlMg zaščita
- izolacija: Mineralna volna 100kg/m3
- debelina pokrova: 50 mm
</t>
  </si>
  <si>
    <t xml:space="preserve">Naprava je znotraj popolnoma gladka in ima vsa potrebna posluževalna vrata ali posluževalne pokrove za dostop do funkcijskih elementov znotraj ohišja. Po obodu le teh je nameščeno gumijasto tesnilo iz EPDM materiala. Vrata so na okvir pritrjena s tečaji in se zapirajo s koračnimi zapirali na ključ. Snemljivi pokrovi se zapirajo z blokatorji.
Vodni priključki grelnikov, hladilnikov in lamelnih rekuperatorjev so v notranjosti naprave.
Naprave so vedno na nosilnem podstavku, ki so izdelani iz pocinkane jeklene pločevine. V podstavkih so luknje za odvod kondenza, luknje za pritrditev nog z vijačnim spojem ter ušesni vijaki za spajanje enot. Dvigovanje posameznih enot je predvideno preko dvišnih ušes, ki se po postavitvi naprave na obratovalno mesto demontirajo.
</t>
  </si>
  <si>
    <t xml:space="preserve">Mehanske lastnosti ohišja klimatske naprave po EN 1886 so naslednje: 
- mehanska stabilnost: razred D1
- tesnost ohišja pri negativnem tlaku -400 Pa: razred L2
- tesnost ohišja pri pozitivnem tlaku +700 Pa: razred L2
- tesnost vgrajenih filtrov pri negativnem tlaku -400 Pa: razred F9
- tesnost vgrajenih filtrov pri pozitivnem tlaku +400 Pa: razred F9
- toplotna prehodnost ohišja: razred T2
- faktor toplotnih mostov: razred TB2
- razred požarne odpornosti toplotne izolacije A1 po EN 13501-1
</t>
  </si>
  <si>
    <t>zunanji zrak  pozimi:        T= -13,0 °C, φ= 90 %</t>
  </si>
  <si>
    <t>zunanji zrak  poleti :        T= 32,0 °C, φ= 45 %</t>
  </si>
  <si>
    <t>vtočni zrak  pozimi:          T= 26 °C, φ= 5,8 %</t>
  </si>
  <si>
    <t>vtočni zrak  poleti :          T= 18,0 °C, φ= 86,9 %</t>
  </si>
  <si>
    <t>odtočni zrak  pozimi:        T= 24,0 °C, φ= 30 %</t>
  </si>
  <si>
    <t>odtočni zrak  poleti :        T= 26,0 °C, φ= 55 %</t>
  </si>
  <si>
    <t xml:space="preserve">Fleksibilni priključek ODZ in ZAZ:      </t>
  </si>
  <si>
    <t>razreda tesnosti C po EN13810 in po EN 1507 v območju od ±1500 Pa, je sestavljen iz dveh prirobničnih okvirjev iz pocinkane jeklene pločevine z integriranim tesnilnim trakom iz EPDM gume in fleksibilnega dela iz nehigroskopskega materiala, uporabnega v območju od -10 do+80°C.</t>
  </si>
  <si>
    <t>Zobniška regulacijska žaluzija:</t>
  </si>
  <si>
    <t>razreda tesnosti 2 po EN 1751, z zunanje ležečimi zobniki iz polipropilena PA6+GF30%, z okvirom in loputami iz aluminija EN AW-6060, s tesnenjem med loputami s tesnilnim trakom iz EPDM materiala in s pogonsko osjo iz pocinkanega jekla. Vgrajene so na notranjii strani ohišja in pripravljene za vgradnjo motornega pogona.</t>
  </si>
  <si>
    <t>Dodatek: Električni pogon žaluzije tip: NF24A-SR</t>
  </si>
  <si>
    <t>Dodatek: 1 kpl. kabel za izenačitev potencialov za fleksibilni priključek</t>
  </si>
  <si>
    <t xml:space="preserve">Fleksibilni priključek ZUZ in VTZ:       </t>
  </si>
  <si>
    <t>Filter zraka - ZUZ</t>
  </si>
  <si>
    <t xml:space="preserve">s filtracijo Coarse 70% po ISO 16890 ( M5 ), dolžine vreč 360 mm, vgrajen v filtrsko ogrodje, s stranskim izvlekom. Filter se poslužuje s strani skozi posluževalna vrata.
- Dodatek: 1 kpl. PResostat  DTV 500
- Dodatek: 1 kpl. Merilni priključki
</t>
  </si>
  <si>
    <t>Filter zraka - ODZ</t>
  </si>
  <si>
    <t>Filter zraka - VTZ</t>
  </si>
  <si>
    <t xml:space="preserve">filter s filtracijo ePM1 60% po ISO 16890 ( F7 ), dolžine 97 mm, vgrajen v fiksen okvir iz jeklene pocinkane ali nerjaveče pločevine. Filter se poslužuje z umazane strani preko prazne enote s posluževalnimi vrati.
- Dodatek: 1 kpl. PResostat  DTV 500
- Dodatek: 1 kpl. Merilni priključki
</t>
  </si>
  <si>
    <t xml:space="preserve">Prostotekoči ventilator z EC motorjem,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                                                                                           - Dodatek: 1 kpl. Merilnik pretoka DPT Flow-5000-D
- Dodatek: 1 kpl. Merilna cevka do ohišja
</t>
  </si>
  <si>
    <t>Delovna moč elektromotorja, pri srednje čistem filtru</t>
  </si>
  <si>
    <t>Enota za vračanje energije - rekuperator, protitočni</t>
  </si>
  <si>
    <t xml:space="preserve">Diagonalno vgrajen ploščni rekuperator z visokim izkoristkom. Enota s ploščnim rekuperatorjem ima obvodni kanal za zunanji zrak z obvodno žaluzijo in opcijo eliminatorja vodnih kapljic na strani odvodnega zraka, ki je sestavljen iz okvira iz korozijsko odpornega aluminija in lovilnih lamel iz PPTV. Pod celotnim rekuperatorjem je na strani dovodnega in odvodnega zraka v dno integrirana banja za zbiranje in odvod kondenzata iz nerjavečega materiala.                                                                         Materiali rekuperatorja:                                                                         - satovje: Aluminij                                                                                - okvir: Aluminij                                                                                     - Dodatek: Električni pogon žaluzije tip: NM24A-SR                                 - Dodatek: Bana za odvod kondenza </t>
  </si>
  <si>
    <t xml:space="preserve">Materiali rekuperatorja:
- satovje: Aluminij
- okvir: Aluminij
</t>
  </si>
  <si>
    <t xml:space="preserve">Padec tlaka skozi rekuperator vtočni zrak VTZ / ODZ </t>
  </si>
  <si>
    <t>Kombinirani vodni grelnik / pasivni hladilnik zraka</t>
  </si>
  <si>
    <t xml:space="preserve">Kombinirani vodni grelnik / hladilnik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 Pod hladilnikom je banja s tristranskim nagibom za zbiranje in hitrejši odvod kondenzata iz nerjavečega materiala.                                                                                             - Dodatek: temperaturni senzor TG-B440/PT1000, montiran                        - Dodatek: tripotni mešalni ventil ZMD315-4,0+RVAZ4-24A   
Materiali:
- okvir: pocinkana pločevina
- cevi: baker
- lamele: Aluminij 
- zbiralna cev: baker                                                                                  
 </t>
  </si>
  <si>
    <t>Grelni / hladilni medij je voda</t>
  </si>
  <si>
    <t>Grelna / hladilna moč</t>
  </si>
  <si>
    <t>Temp. grelnega medija</t>
  </si>
  <si>
    <t>Pretok grelnega medija  (medij je voda )</t>
  </si>
  <si>
    <t>Padec tlaka grelnega medija</t>
  </si>
  <si>
    <t>Regulacijski ventil kombiniranega grelnika / hladilnika</t>
  </si>
  <si>
    <t>Vodni hladilnik zraka - aktivni</t>
  </si>
  <si>
    <t xml:space="preserve">Vodni hladilnik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 Pod hladilnikom je banja s tristranskim nagibom za zbiranje in hitrejši odvod kondenzata iz nerjavečega materiala.                  - Dodatek: temperaturni senzor TG-B440/PT1000, montiran                     - Dodatek: tripotni mešalni ventil ZMD320-6,3+RVAZ4-24A    
Materiali:
- okvir: nerjaveča pločevina 304
- cevi: baker
- lamele: Aluminij 
- zbiralna cev: baker
 </t>
  </si>
  <si>
    <t>Hladilni medij je voda</t>
  </si>
  <si>
    <t>Hladilna moč</t>
  </si>
  <si>
    <t>Temp. hladilnega medija</t>
  </si>
  <si>
    <t>Pretok hladilnega medija  (medij je voda)</t>
  </si>
  <si>
    <t>Padec tlaka hladilnega medija</t>
  </si>
  <si>
    <t>Regulacijski ventil hladilnika</t>
  </si>
  <si>
    <t>Regulacijski ventil grelnika, tropotni, kot ventil z delilno funkcijo, za delilno regulacijo, navojni ali prirobnični, prigrajen zvezno voden elektromotorni pogon, napajalna napetost 24V, pogon prirejen za C-Bus tehniko, s stalnim nadzorom položaja ventila, montaža v regulacijski krog na gradbišču.</t>
  </si>
  <si>
    <t xml:space="preserve">Krmilno-nadzorni sistem klimatske naprave, ki zajema: elektro omaro s krmilnim in močnostnim delom zmontirano v napravo, periferno opremo (tipala, motorne pogone, diferenčne merilnike tlaka, termostate), servisno stikalo na fiksnem panelu, na zunanji strani elektro omare, možnost daljinskega upravljanja preko upravljalne konzole z zaslonom, WEB server, navodila za ožičenje, uporabo in servisiranje ter zagon. Vse v obsegu, ki zagotavlja popolno funkcionalnost naprave.
Krmilno-nadzorni sistem omogoča:
- Izbor hitrosti ventilatorjev, ki temelji na osnovi izbranega režima
- Avtomatsko vodenje 'by-pass" žaluzije (rekuperacija hladu in toplote) ali rotacijskega regeneratorja
- Krmiljenje pogonov ventilov/črpalk grelnika in hladilnika
- Krmiljenje žaluzij ZUZ &amp; ZAZ
- Krmiljenje opreme vlaženja (stopnja navlaževanja, kaluženje, ostalo) ali razvlaževanja-OPCIJA
- Alarmiranje merjenih  parametrov (temperatura, vlaga), upravlajnje z alarmnimi mejami
- Tedenski urnik za vodenje ventilacije, želenih temperatur in vlažnosti vtočnega zraka-OPCIJA
- WEB strežnik in ethernet oz. ModBus, BacNet vmesnik kot standardna rešitev za oddaljeni dostop ali povezavo na CNS
- Nočno pohlajevanje
</t>
  </si>
  <si>
    <t>Regulacija temperature</t>
  </si>
  <si>
    <t xml:space="preserve">Regulacija temp - tipalo VTZ montirano v kanalu </t>
  </si>
  <si>
    <t>Omejitev max. temperature vpiha</t>
  </si>
  <si>
    <t>Omejitev min. temperature vpiha</t>
  </si>
  <si>
    <t>Regulacija volumskega pretoka</t>
  </si>
  <si>
    <t>CAV - regulacija konstantnega volumskega pretoka zraka</t>
  </si>
  <si>
    <t>Regulacija prostega nočnega hlajenja</t>
  </si>
  <si>
    <t>Tipalo temperature - zunanji zrak</t>
  </si>
  <si>
    <t>Tipalo temperature - zavržen zrak</t>
  </si>
  <si>
    <t>Tipalo temperature - odtočni zrak</t>
  </si>
  <si>
    <t>Tipalo temperature - proti zaleditveno na rekuperatorju</t>
  </si>
  <si>
    <t>Tipalo temperature - vtočni zrak nameščeno v kanalu VTZ zraka</t>
  </si>
  <si>
    <t>- sifon 2 kos</t>
  </si>
  <si>
    <t>- podstavni okvir h=125 mm</t>
  </si>
  <si>
    <t>Vgrajena v klima napravi</t>
  </si>
  <si>
    <t>Nivo zvočne moči priključek VTZ (pri frekvenci 250Hz)</t>
  </si>
  <si>
    <t>Nivo zvočne moči priključek ODZ (pri frekvenci 250Hz)</t>
  </si>
  <si>
    <t>Nivo zvočne moči priključek ZUZ (pri frekvenci 250Hz)</t>
  </si>
  <si>
    <t>Nivo zvočne moči priključek ZAZ (pri frekvenci 250Hz)</t>
  </si>
  <si>
    <t>Nivo zvočnega tlaka 2m od naprave (pri frekvenci 250Hz)</t>
  </si>
  <si>
    <t>Ovrednotenje razredov učinkovitosti po DIN EN 13053:2012-02</t>
  </si>
  <si>
    <t>Ustrezna oznaki razreda učinkovitosti naprave po RLT-01 smernicah, na osnovi zahtev DIN EN 13053/2010</t>
  </si>
  <si>
    <t xml:space="preserve">Ekodesign </t>
  </si>
  <si>
    <t>naprava izpolnjuje zahteve po EU direktivi 1253/2014 stopnja 2 za leto 2018</t>
  </si>
  <si>
    <t>masa (ca)</t>
  </si>
  <si>
    <t>Dovava:           MENERGA</t>
  </si>
  <si>
    <t>Tip:                   MB-KA-HSI-3-2-KGpHaH</t>
  </si>
  <si>
    <t>184 / 240</t>
  </si>
  <si>
    <t>235 / 228</t>
  </si>
  <si>
    <t>13,0/18,0</t>
  </si>
  <si>
    <t>DN20</t>
  </si>
  <si>
    <t>7,0/12,0</t>
  </si>
  <si>
    <t>DN32</t>
  </si>
  <si>
    <t>delilna</t>
  </si>
  <si>
    <t>3x20</t>
  </si>
  <si>
    <t>V1</t>
  </si>
  <si>
    <t>A+</t>
  </si>
  <si>
    <t>Dobava in  montaža modulne dvoetažne klimatske naprave za notranjo postavitev, za območje počitek v pritličju objekta. Napravo sestavljajo sledeči elementi:</t>
  </si>
  <si>
    <t xml:space="preserve">Naprava je znotraj popolnoma gladka in ima vsa potrebna posluževalna vrata ali posluževalne pokrove za dostop do funkcijskih elementov znotraj ohišja. Po obodu le teh je nameščeno gumijasto tesnilo iz EPDM materiala. Vrata so na okvir pritrjena s tečaji in se zapirajo s koračnimi zapirali na ključ. Snemljivi pokrovi se zapirajo z blokatorji.
Vodni priključki grelnikov, hladilnikov in lamelnih rekuperatorjev so v notranjosti naprave.
Naprave so vedno na nosilnem podstavku, ki so izdelani iz pocinkane jeklene pločevine. V podstavkih so luknje za odvod kondenza, luknje za pritrditev nog z vijačnim spojem ter ušesni vijaki za spajanje enot. Dvigovanje posameznih enot je predvideno preko dvižnih ušes, ki se po postavitvi naprave na obratovalno mesto demontirajo.
</t>
  </si>
  <si>
    <t>vtočni zrak  pozimi:          T= 28 °C, φ= 5,5%</t>
  </si>
  <si>
    <t>vtočni zrak  poleti :          T= 18,0 °C, φ= 87 %</t>
  </si>
  <si>
    <t>odtočni zrak  pozimi:        T= 28,0 °C, φ= 24 %</t>
  </si>
  <si>
    <t>Prezračevalna naprava KN4</t>
  </si>
  <si>
    <t xml:space="preserve">Kombinirani vodni grelnik / hladilnik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 Pod hladilnikom je banja s tristranskim nagibom za zbiranje in hitrejši odvod kondenzata iz nerjavečega materiala.                                                                                             - Dodatek: temperaturni senzor TG-B440/PT1000, montiran                        - Dodatek: tripotni mešalni ventil ZMD315-1,6+RVAZ4-24A   
Materiali:
- okvir: pocinkana pločevina
- cevi: baker
- lamele: Aluminij 
- zbiralna cev: baker                                                                                  
 </t>
  </si>
  <si>
    <t xml:space="preserve">Vodni hladilnik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 Pod hladilnikom je banja s tristranskim nagibom za zbiranje in hitrejši odvod kondenzata iz nerjavečega materiala.                  - Dodatek: temperaturni senzor TG-B440/PT1000, montiran                     - Dodatek: tripotni mešalni ventil ZMD315-2,5+RVAZ4-24A    
Materiali:
- okvir: nerjaveča pločevina 304
- cevi: baker
- lamele: Aluminij 
- zbiralna cev: baker
 </t>
  </si>
  <si>
    <t>Tip:                   MB-KA-HSI-2-1-KGpHaH</t>
  </si>
  <si>
    <t>181 / 236</t>
  </si>
  <si>
    <t>231 / 224</t>
  </si>
  <si>
    <t>V3</t>
  </si>
  <si>
    <t>Zima</t>
  </si>
  <si>
    <t>Poletje</t>
  </si>
  <si>
    <t>Dobava:           MENERGA</t>
  </si>
  <si>
    <t>Prezračevalna naprava KN5</t>
  </si>
  <si>
    <t>Dobava in  montaža modulne dvoetažne klimatske naprave za notranjo postavitev, za območje recepcije in bara v pritličju objekta. Napravo sestavljajo sledeči elementi:</t>
  </si>
  <si>
    <t>vtočni zrak  pozimi:          T= 24 °C, φ= 6,6%</t>
  </si>
  <si>
    <t>odtočni zrak  pozimi:        T= 22,0 °C, φ= 30 %</t>
  </si>
  <si>
    <t xml:space="preserve">Kombinirani vodni grelnik / hladilnik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 Pod hladilnikom je banja s tristranskim nagibom za zbiranje in hitrejši odvod kondenzata iz nerjavečega materiala.                                                                                             - Dodatek: temperaturni senzor TG-B440/PT1000, montiran                        - Dodatek: tripotni mešalni ventil ZMD315-2,5+RVAZ4-24A   
Materiali:
- okvir: pocinkana pločevina
- cevi: baker
- lamele: Aluminij 
- zbiralna cev: baker                                                                                  
 </t>
  </si>
  <si>
    <t xml:space="preserve">Vodni hladilnik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 Pod hladilnikom je banja s tristranskim nagibom za zbiranje in hitrejši odvod kondenzata iz nerjavečega materiala.                  - Dodatek: temperaturni senzor TG-B440/PT1000, montiran                     - Dodatek: tripotni mešalni ventil ZMD215-4,0+RVAZ4-24A    
Materiali:
- okvir: nerjaveča pločevina 304
- cevi: baker
- lamele: Aluminij 
- zbiralna cev: baker
 </t>
  </si>
  <si>
    <t>Tip:                   MB-KA-HSI-2-2-KGpHaH</t>
  </si>
  <si>
    <t>152 / 195</t>
  </si>
  <si>
    <t>194 / 188</t>
  </si>
  <si>
    <t>DN25</t>
  </si>
  <si>
    <t>V2</t>
  </si>
  <si>
    <t>Prezračevalna naprava KN6</t>
  </si>
  <si>
    <t>Dobava in  montaža modulne dvoetažne klimatske naprave za notranjo postavitev, za območje večnamenske dvorane 1 v 1. nadstropju objekta. Napravo sestavljajo sledeči elementi:</t>
  </si>
  <si>
    <t>vtočni zrak  pozimi:          T= 24 °C, φ= 6,5%</t>
  </si>
  <si>
    <t>vtočni zrak  poleti :          T= 18,0 °C, φ= 86,8 %</t>
  </si>
  <si>
    <t>odtočni zrak  pozimi:        T= 20,0 °C, φ= 30 %</t>
  </si>
  <si>
    <t xml:space="preserve">Vodni hladilnik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 Pod hladilnikom je banja s tristranskim nagibom za zbiranje in hitrejši odvod kondenzata iz nerjavečega materiala.                  - Dodatek: temperaturni senzor TG-B440/PT1000, montiran                     - Dodatek: tripotni mešalni ventil ZMD325-10+RVAZ4-24A    
Materiali:
- okvir: nerjaveča pločevina 304
- cevi: baker
- lamele: Aluminij 
- zbiralna cev: baker
 </t>
  </si>
  <si>
    <t>Tip:                   MB-KA-HSI-3-3-KGpHaH</t>
  </si>
  <si>
    <t>132 / 168</t>
  </si>
  <si>
    <t>170 / 164</t>
  </si>
  <si>
    <t>Prezračevalna naprava KN7</t>
  </si>
  <si>
    <t>Dobava in  montaža modulne dvoetažne klimatske naprave za notranjo postavitev, za območje večnamenske dvorane 2 v 1. nadstropju objekta. Napravo sestavljajo sledeči elementi:</t>
  </si>
  <si>
    <t>128 / 163</t>
  </si>
  <si>
    <t>164 / 159</t>
  </si>
  <si>
    <t>Menerga tip AQUA-3-8-2000</t>
  </si>
  <si>
    <t>Aksialni ventilator montiran na prezračevalni kanal, komplet z modulom za krmiljenje preko ModBus protokola, protipovratno loputo, fazonskim kosom, pritrdilnim, nosilnim in tesnilnim materialom, priključen na električno instalacijo, komplet z vsem potrebnim elektro materialom in zagonom s strani pooblaščenega serviserja, s karakteristikami:</t>
  </si>
  <si>
    <t xml:space="preserve">Q = min. 5.000 m3/h </t>
  </si>
  <si>
    <t>H = min. 250 Pa</t>
  </si>
  <si>
    <t>U=230V/50Hz/3, P=748 W, I=3,26 A</t>
  </si>
  <si>
    <t>Ustreza proizvod Systemair, tip PRIO 400 EC ali drugi enakovredni</t>
  </si>
  <si>
    <t>Kot na primer ali enakovredno:</t>
  </si>
  <si>
    <t>Proizvod:    Systemair</t>
  </si>
  <si>
    <t>Tip:    KSV-3-1200-B-0-AN + PB-KSV-3-1200</t>
  </si>
  <si>
    <t>Tip:    KSV-4-1200-B-0-AN + PB-KSV-4-1200</t>
  </si>
  <si>
    <t>Tip:    DF-49-MT-3 1025x225</t>
  </si>
  <si>
    <t>Priključni plenum za linijski difuzor s šobami, s toplotno izolirano komoro iz pocinkane pločevine, s priključkom za okrogli kanal, vključno pritrdilni in tesnilni material.</t>
  </si>
  <si>
    <t>Dimenzije 1053x253x135 priklop 1x Φ180</t>
  </si>
  <si>
    <t>Prezračevalni kanali izdelani iz pocinkane pločevine nazivne velikosti in debeline po SIST EN 1505 oziroma po DIN 24190, stopnje 10, oblike F (vzdolžno zarobljeni z vložkom tesnila), med seboj so spojeni prirobnično z MEZ kotniki.</t>
  </si>
  <si>
    <t>Pri vseh spremembah smeri za več kot 30° je v loke in/ali kolena širine kanala med 400-800 mm vstavljeno eno vodilo, ki je nameščeno na 1/3 širine kanala ter pri večjih kanalih od 800 mm, vse do širine 1600 mm, po dve vodili, prvo na 1/4 ter drugo na 1/2 širine kanala.</t>
  </si>
  <si>
    <t xml:space="preserve">Na vseh odcepih in priključkih so vgrajene nastavljive usmerne lopute. Zračni kanali so pri večjih nazivnih velikostih diagonalno izbočeni ali ojačani z blagim izmeničnim vbočenjem in izbočenjem. </t>
  </si>
  <si>
    <t>Debelina pločevine glede na nazivno velikost znaša:</t>
  </si>
  <si>
    <t>dim. 100-500 mm 0,6 mm</t>
  </si>
  <si>
    <t>dim. 501-1000 mm 0,8 mm</t>
  </si>
  <si>
    <t>dim. 1001-2000 mm 1,0 mm</t>
  </si>
  <si>
    <t xml:space="preserve">Skladno z zahtevami standarda SIST ENV 12097 so v zračne kanale nameščene revizijske odprtine z zrakotesnimi pokrovi, ki omogočajo čiščenje in vzdrževanje kanalskih sistemov in vgrajene opreme (v tem primeru požarnih loput, tipal). </t>
  </si>
  <si>
    <t>Revizijske odprtine so praviloma nameščene na vsakih 10 m pri vodoravnem vodenju kanalov, pri spremembi smeri z dvema lokoma 45°, pred in za regulacijskim elementom (loputo, žaluzijo) ter na najvišjem in najnižjem mestu navpično vodenih kanalov. Velikosti revizijskih odprtin ustreza tabeli 2 standarda SIST ENV 12097.</t>
  </si>
  <si>
    <t>Komplet s pritrdilnim materialom za obešanje in pritrjevanje kanalov (podpore, objemke, vijačne palice,....) s tipskimi elementi iz vroče cinkane jeklene pločevine, komplet z izdelavo delavniških risb podpiranja in obešanja.</t>
  </si>
  <si>
    <t xml:space="preserve">Kanali so toplotno izolirani z izolacijskimi ploščami z obojestransko parozaporno izolacijo iz sintetičnega kavčuka oz. elastomerne pene s koeficientom prehoda λ&lt;0,035 W/m°K pri 0°C in upornostjo proti difuziji vodne pare μ&gt;7.000. </t>
  </si>
  <si>
    <t>m2</t>
  </si>
  <si>
    <t xml:space="preserve">Fleksibilni akustično in toplotno izolacijski zračni kanali za namestitev na priključek posameznega vpihovalnega elementa, narejeni iz notranje fleksibilne perforirane večpastne aluminijaste cevi in zunanje fleksibilne večpastne aluminijaste cevi ter zvočno dušilnega materiala med njima. </t>
  </si>
  <si>
    <t>Cevi morajo zagotavljati visoko stopnjo zvočnega dušenja. Opremljene z nastavki za priključitev na spiro kanale in vpihovalne elemente, skupaj s tesnilnim in pritrdilnim materialom (objemke).</t>
  </si>
  <si>
    <t>Toplotna in protikondenzna izolacija prezračevalnih kanalov</t>
  </si>
  <si>
    <t>Izolacija je samougasljiva z odzivom na ogenj najmanj B-s3-d0 po SIST EN 13501-1, vključno z lepilom in samolepilnimi trakovi za tesnjenje spojev, s predhodnim čiščenjem in razmastitvijo prezračevalnih kanalov.</t>
  </si>
  <si>
    <t>Ustreza toplotna izolacija proizvod Armacell, tip Armaflex XG ali enakovredna.</t>
  </si>
  <si>
    <t>d=13mm</t>
  </si>
  <si>
    <t>d=19mm</t>
  </si>
  <si>
    <t>Prezračevalni kanali izdelani iz pocinkane pločevine, na notranji strani dodatno zaščiteni z epoksi prevleko debeline min. 25 mikronov, nazivne velikosti in debeline po SIST EN 1505 oziroma po DIN 24190, stopnje 10, oblike F (vzdolžno zarobljeni z vložkom tesnila), med seboj so spojeni prirobnično z MEZ kotniki.</t>
  </si>
  <si>
    <t>Okrogli spiralni kanali iz pocinkane pločevine nazivne velikosti in debeline po SIST EN 1506 oziroma po DIN 24191, vključno s spojkami, reducirkami, T komadi, koleni, obešalnim, pritrdilnim in tesnilnim materialom, revizijskimi odprtinami ter z upoštevanim dodatkom za odrez.</t>
  </si>
  <si>
    <t>Dimenzije po SIST EN 1506, preizkušanje po SIST EN 12237.</t>
  </si>
  <si>
    <t>Požarne lopute okrogle, za vgradnjo v prezračevalne kanale, dolžine L = 450 mm, odporne na požar 90 min., s termičnim sprožilom, kontaktom za signalizacijo položaja (signal za odprto in zaprto loputo), električnim pogonom 230V, komplet s pritrdilnim in montažnim materialom.</t>
  </si>
  <si>
    <t>Preizkušanje požarnih loput po EN 1366-2, ocenjevanje skladnosti po SIST EN 15650.</t>
  </si>
  <si>
    <t>Vključno s fleksibilnimi priključki z galvansko premostitvijo po ÖNORM H 6031.</t>
  </si>
  <si>
    <t>Vključno s požarnim tesnenjem preboja okoli požarne lopute in pripadajočo oznako - nalepko.</t>
  </si>
  <si>
    <t>Preboji se zapolnijo s požarno obstojno izolacijo, požarnimi blazinami, požarno malto, tesnilnim trakom, peno, kitom, premazom,…. odvisno od izbrane tehnologije oz. proizvajalca tesnjenja.</t>
  </si>
  <si>
    <t xml:space="preserve">Inštalacije je potrebno obojestransko premazati v debelini najmanj 1mm. 
Prav tako je potrebno upoštevati navodila proizvajlca, ter smernica SZPV 408. </t>
  </si>
  <si>
    <t>Način in izvedba požarnega tesnjenja ter s tem povezani montažni detajli so odvisni od tehnologije in materialov posameznih specializiranih ponudnikov oz. proizvajalcev.</t>
  </si>
  <si>
    <t>Zato je pri izvedbi in vgradnji požarnih loput ter požarnega tesnjenja vseh inštalacij potrebno upoštevati navodila za montažo in montažne detajle proizvajalca!</t>
  </si>
  <si>
    <t>Po montaži je potrebno zaporo označiti z nalepko s podatki o sistemu in izdelovalcu. Za celotno konstrukcijo je potrebno predložiti ustrezna dokazila o požarnih odpornostih vključno z vsem potrebnim materialom za učinkovito izvedbo požarnega tesnjenja.</t>
  </si>
  <si>
    <t xml:space="preserve"> Φ100mm (m)</t>
  </si>
  <si>
    <t xml:space="preserve"> Φ125mm (m)</t>
  </si>
  <si>
    <t xml:space="preserve"> Φ150mm (m)</t>
  </si>
  <si>
    <t xml:space="preserve"> Φ180mm (m)</t>
  </si>
  <si>
    <t xml:space="preserve"> Φ200mm (m)</t>
  </si>
  <si>
    <t xml:space="preserve"> Φ250mm (m)</t>
  </si>
  <si>
    <t xml:space="preserve"> Φ280mm (m)</t>
  </si>
  <si>
    <t xml:space="preserve"> Φ315mm (m)</t>
  </si>
  <si>
    <t xml:space="preserve"> Φ400mm (m)</t>
  </si>
  <si>
    <t xml:space="preserve"> Φ100mm   </t>
  </si>
  <si>
    <t>Požarne lopute oglate za vgradnjo v prezračevalne kanale, dolžine L = 325 mm, odporne na požar 90 min., s termičnim sprožilom, kontaktom za signalizacijo položaja (signal za odprto in zaprto loputo), električnim pogonom 230V, komplet s pritrdilnim in montažnim materialom.</t>
  </si>
  <si>
    <t>Zato je pri izvedbi in vgradnji požarnih loput ter požarnega tesnjenja vseh cevnih inštalacij potrebno upoštevati navodila za montažo in montažne detajle proizvajalca!</t>
  </si>
  <si>
    <t>Kanalski dušilnik zvoka za dušenje zvoka v kanalski trasi VTZ in ODZ. Ohišje dušilnika iz pocinkane jeklene pločevine. Priključni prirobnici iz pocinkanih valjanih hitromontažnih prirobnic z robom 30mm, ki jih povezujejo vogalniki. V ohišje so vgrajene dušilne kulise pri katerih so v okvirje iz pocinkane jeklene pločevine vstavljena posebna polnila iz učinkovitega absorpcijskega materiala iz kamene volne, prekrite s plastično vmesno oblogo in žično mrežo, da se prepreči prehod vlaken v zračni tok. Tip kulise debeline 100 ili 200 mm, katere imajo izmenjujoče pasove absorbcijskega materiala in membran iz pocinkane pločevine.
Površine v stiku z zrakom morajo biti obstojne proti obrabi in koroziji, preprečena mora biti absorbcija vode, vključno pritrdilni, tesnilni in spojni material.
Spoj elementa s kanalom izvesti zrakotesno po SIST prEN 1507:2001. Kot na primer :
Proizvod:     Lindab
Tip:             TUNE-PS Bt/Bd BxHxL</t>
  </si>
  <si>
    <t>Volumski regulator konstantnega pretoka za nastavitev konstantne količine zraka na dovodnih in odvodniih kanalih. Delovanje brez pomožne energije. Okroglo ohišje iz pocinkane pločevine, regulacijska lamela je vležajene, regulacijska lamela se sama nastavlja s pomočjo energije toka zraka skozi regulator, vključno spojni tesnilni in pritrdilni material. Element ima
1,5 cm debel plast polimerne pene vzdož celotnega ohišja. Izolacija je oblečena v plašč iz pocinklane pločevine.
Spoj lopute s kanalom izvesti zrakotesno po SIST prEN 1507:2001 (glej tehnični opis).
Ročna namestitev regulatora prema načrtnoj dokumentaciji Kot na primer :
Proizvod:     Systemair
Tip:             NOTUS-RI d=xxx-M0 ali enakovredno</t>
  </si>
  <si>
    <t>VVKR-A-R-600-32-B-SW + PB-VVK-R-600-250-S-H-D1-J</t>
  </si>
  <si>
    <t>EFF  - 100</t>
  </si>
  <si>
    <t>EFF  - 125</t>
  </si>
  <si>
    <t>Regulacija, meritve količin zraka in nastavitev vseh prezračevalnih elementov in regulacijskih loput.</t>
  </si>
  <si>
    <t>Izdelava vseh tehnoloških shem prezračevanja v obstojni obliki.</t>
  </si>
  <si>
    <t>Izdelava navodil za prezračevanje, ter izvedba šolanja osebja naročnika in uporabnika.</t>
  </si>
  <si>
    <t>m1</t>
  </si>
  <si>
    <t>Okrogli spiralni kanali iz pocinkane pločevine nazivne velikosti in debeline po SIST EN 1506 oziroma po DIN 24191, na notranji strani dodatno zaščiteni z epoksi prevleko debeline min. 25 mikronov,  vključno s spojkami, reducirkami, T komadi, koleni, obešalnim, pritrdilnim in tesnilnim materialom, revizijskimi odprtinami ter z upoštevanim dodatkom za odrez.</t>
  </si>
  <si>
    <t xml:space="preserve"> Φ355mm (m)</t>
  </si>
  <si>
    <t xml:space="preserve"> Φ560mm (m)</t>
  </si>
  <si>
    <t xml:space="preserve"> Φ630mm (m)</t>
  </si>
  <si>
    <t xml:space="preserve"> Φ710mm (m)</t>
  </si>
  <si>
    <t xml:space="preserve"> Φ800mm (m)</t>
  </si>
  <si>
    <t>d=9mm</t>
  </si>
  <si>
    <t>1500x600 mm</t>
  </si>
  <si>
    <t>1600x600 mm</t>
  </si>
  <si>
    <t>1800x800 mm</t>
  </si>
  <si>
    <t>1200x600 mm</t>
  </si>
  <si>
    <t>1700x600 mm</t>
  </si>
  <si>
    <t>1700x1100 mm</t>
  </si>
  <si>
    <t>700x1000 mm</t>
  </si>
  <si>
    <t>500x300 mm</t>
  </si>
  <si>
    <t>600x250 mm</t>
  </si>
  <si>
    <t>600x400 mm</t>
  </si>
  <si>
    <t>300x200 mm</t>
  </si>
  <si>
    <t>250x200 mm</t>
  </si>
  <si>
    <t>800x600 mm</t>
  </si>
  <si>
    <t>500x600 mm</t>
  </si>
  <si>
    <t>500x350 mm</t>
  </si>
  <si>
    <t>700x600 mm</t>
  </si>
  <si>
    <t xml:space="preserve"> Φ630mm   </t>
  </si>
  <si>
    <t>800x500 mm</t>
  </si>
  <si>
    <t>800x400 mm</t>
  </si>
  <si>
    <t>MODULAR-H-F0-1225X525/A</t>
  </si>
  <si>
    <t>MODULAR-H-F0-1525X525/A</t>
  </si>
  <si>
    <t>A-1-2-325x75-H-SW</t>
  </si>
  <si>
    <t>L1-1-1225mmx325mm-4-12-AN</t>
  </si>
  <si>
    <t>L1-1-1225mmx225mm-4-12-AN</t>
  </si>
  <si>
    <t>2500x710-UR</t>
  </si>
  <si>
    <t>1200x710-UR</t>
  </si>
  <si>
    <t>1900x710-UR</t>
  </si>
  <si>
    <t>900x710-UR</t>
  </si>
  <si>
    <t>A-2-2-525x325-R1-H-SW</t>
  </si>
  <si>
    <t>A-2-2-1200x100</t>
  </si>
  <si>
    <t>A-2-2-225x125</t>
  </si>
  <si>
    <t>A-2-2-425x125</t>
  </si>
  <si>
    <t>LI-125</t>
  </si>
  <si>
    <t>LI-355</t>
  </si>
  <si>
    <t>600x500 - R1</t>
  </si>
  <si>
    <t>500x710-UR</t>
  </si>
  <si>
    <t>A-2-2-800x150</t>
  </si>
  <si>
    <t>A-2-2-300x150</t>
  </si>
  <si>
    <t>TFF  - 100</t>
  </si>
  <si>
    <t>Kanalski ventilator montiran na prezračevalni kanal, komplet z protipovratno loputo, fazonskim kosom, pritrdilnim, nosilnim in tesnilnim materialom, priključen na električno instalacijo, komplet z vsem potrebnim elektro materialom in zagonom s strani pooblaščenega serviserja, s karakteristikami:</t>
  </si>
  <si>
    <t xml:space="preserve">Q = min. 160 m3/h </t>
  </si>
  <si>
    <t>H = min. 200 Pa</t>
  </si>
  <si>
    <t>Ustreza proizvod Systemair, tip K125 EC ali drugi enakovredni</t>
  </si>
  <si>
    <t>U=230V/50Hz/3, P=56 W</t>
  </si>
  <si>
    <t>Tip: AJD-315-SW + THOR-200-315</t>
  </si>
  <si>
    <t>Proizvod: Bossplast, tip: Sonoconnect L25J</t>
  </si>
  <si>
    <t>d=125</t>
  </si>
  <si>
    <t>d=200</t>
  </si>
  <si>
    <t>d=250</t>
  </si>
  <si>
    <t>d=315</t>
  </si>
  <si>
    <t>d=180</t>
  </si>
  <si>
    <t>Industrijski radialni srednjetlačni ventilator z motorjem izven toka zraka in antikorozivnim ohišjem iz polipropilena. Ohišje iz umetne mase (PE polietilen), rotor iz umetne mase (PP polipropilen), elektromotor zaščiten z epoxy premazom. Primeren za delovanje v agresivnem območju (kemikalije). Komplet s pritrdilnim, nosilnim in tesnilnim materialom, priključen na električno instalacijo komplet s kabli in vsem potrebnim elektro materialom.</t>
  </si>
  <si>
    <t>Komplet s pritrdilnim, nosilnim in tesnilnim materialom, priključen na električno instalacijo komplet s kabli in vsem potrebnim elektro materialom.</t>
  </si>
  <si>
    <t>Odvodni ventilator za skladišče kemikalij.</t>
  </si>
  <si>
    <t>Dodatna oprema: stensko stikalo - regulator hitrosti.</t>
  </si>
  <si>
    <t>Ustreza proizvod Venplast, tip PCM 150/110 2850 min-1 ali drugi enakovredni</t>
  </si>
  <si>
    <t>Blindiranje prezračevalnih kanalov (priprava za kasnejše nadaljevanje razvoda)</t>
  </si>
  <si>
    <t>Izvedba pregleda pravilnosti izvedbe prebojev in tesnjenja prebojev instalacij čez meje požarnih sektorjev z izdajo pozitivnega poročila s strani ustreznega preglednika.</t>
  </si>
  <si>
    <t>Priprava podatkov in izdelava grafičnih podlog za projekt
zvedenih del (PID) - ogrevanje in pohlajevanje</t>
  </si>
  <si>
    <t>Vris vseh sprememb, ki nastanejo pri izvedbi v risbe, ter dostava podatkov o vgrajeni opremi projektantu, da le-ta lahko izdela PID načrt in obratovalna in vzdrževalna navodila</t>
  </si>
  <si>
    <t>Q = min. 100 m3/h, H = min. 200 Pa</t>
  </si>
  <si>
    <t>U=230V/50Hz/1, P=120 W</t>
  </si>
  <si>
    <t>Dimenzije: Bt/Bd =100/160  BxHxL= 2200x800x1550</t>
  </si>
  <si>
    <t>Dimenzije: Bt/Bd =100/160  BxHxL= 1000x800x1550</t>
  </si>
  <si>
    <t>Dimenzije: Bt/Bd =100/67  BxHxL= 600x400x1050</t>
  </si>
  <si>
    <t>Dimenzije: Bt/Bd =100/67  BxHxL= 500x300x1050</t>
  </si>
  <si>
    <t>Dimenzije: Bt/Bd =100/67  BxHxL= 700x600x1050</t>
  </si>
  <si>
    <t>Dimenzije: Bt/Bd =100/67  BxHxL= 500x600x1050</t>
  </si>
  <si>
    <t>500x200 mm</t>
  </si>
  <si>
    <t>Linijski difuzor za dovod svežega zraka IZ Al litine, primeren za bazenske prostore, talne izvedbe - vgradnja v estrih, vključno s tesnilnim in montažnim materialom, vmesnimi distančniki, stranskimi in kotnimi pokrovi, z nivelirnimi navojnimi palicami na raster 1m, kot npr.:</t>
  </si>
  <si>
    <t>Montažna in priključna komora za linijski difuzor poz. 7, izdelana iz jeklene nerjavne pločevine debeline 2mm, z vertikalnimi priključki fi100mm na vsakih 33,3cm dolžine in navojnimi palicami za ureguliranje višine, vključno s tesnilno prirobnico za izvedbo spoja s hidroizolacijo, montažnim materialom, toplotno izolacijo 9mm Armafelex</t>
  </si>
  <si>
    <t>Vrtinčni difuzor za distribucijo zraka z nastavljivimi deflektorji (valjčki). Omogoča poljubno nastavitev vzorca distribucije zraka v prostoru. Primeren je za dovod hladnega ali toplega zraka, prav tako pa se lahko uporablja brez deflektorjev. Najvišja priporočena vgradnja višina je 4,5m. Difuzor je lahko uporabljen za velike količine vpihovanega zraka in velike temperaturne razlike ΔT. Prednja plošča je pritrjena na komoro z vertikalnim ali horizontalnim priključkom.
Vključno priključna zračna komora za pritrditev na strop z vlečnimi palicami in pritrditev difuzorja na komoro s sredinskim vijakom. Difuzorju so priloženi tudi vijak, okrasni pokrovček in tesnilo.
Barvo po RAL  pred naročilom uskladiti z arhitektom</t>
  </si>
  <si>
    <t>Ponujeni material/oprema/naprava</t>
  </si>
  <si>
    <t>Pravokotna Al rešetka z enojnimi  nastavljivimi lamelami za vgradnjo v kanal ali spuščeni strop, z vijaki. Rešetka usmerja tok zraka s pomočjo nastavljivih lamel v horizontalni smeri. Primerna je za dovod in odvod zraka.
C-1  (nagib na 71°)
Vključno nastavek za regulacijo količine R1 
Barvo po RAL  pred naročilom uskladiti z arhitektom
POZOR: V primerih kjer je več liniskih rešetk združenih v linijo je potrebno, da predlagani produkt omogoča vizuelno združevanje v neprekinjeno linijo brez vmesnih delov okvirja. Produkt pa mora tehnično biti enakovreden predlaganemu primeru.
Proizvod:  Systemair Tip: NOVA
ali enakovredno</t>
  </si>
  <si>
    <t>Linijski difuzor s šobami, sestavljen iz pravokotne nosilne plošče iz prašno barvane jeklene pločevine, z dvema vrstama nastavljivih šob iz ABS plastike, šobe posamično nastavljive v vse smeri za do 30°, za vgradnjo v strop ali steno, priklop preko priključnega plenuma z nastavkom fi200mm, vključno pritrdilni in tesnilni material.
RAL po izboru arhitekta (črn, srebrn ali bel)</t>
  </si>
  <si>
    <t>Vpihovalna šoba velikega dometa vgrajena v obroč, izdelana iz aluminija, z možnostjo nastavitve kota vpiha, za vgradnjo v strop ali steno, priklop preko priključnega plenuma z nastavkom fi200mm, vključno pritrdilni in tesnilni material.
RAL po izboru arhitekta (črn, srebrn ali bel)</t>
  </si>
  <si>
    <t>Pravokotna rešetka izdelana iz nerjavne pločevine z enojnimi fiksnimi lamelami za vgradnjo v zid z z pomočjo vgradnega okvirja,  primerna za odvod zraka.
RAL po izboru arhitekta (črn, srebrn ali bel)
Proizvod:  TROX Tip: X-GRILLE ali enakovredna</t>
  </si>
  <si>
    <t>Pravokotna Al rešetka z eloksiranim površinskim slojem, z enojnimi fiksnimi lamelami za vgradnjo v kanal ali spuščeni strop, z vijaki. Primerna je za dovod in odvod zraka.
C-1  (nagib na 71°)
Vključno nastavek za regulacijo količine R1 
RAL po izboru arhitekta (črn, srebrn ali bel)
POZOR: V primerih kjer je več liniskih rešetk združenih v linijo je potrebno, da predlagani produkt omogoča vizuelno združevanje v neprekinjeno linijo brez vmesnih delov okvirja. Produkt pa mora tehnično biti enakovreden predlaganemu primeru.
Proizvod:  Systemair Tip: NOVA
ali enakovredno</t>
  </si>
  <si>
    <t>Pravokotna fasadna rešetka izdelana iz eloksiranih aluminijastih profilov z enojnimi fiksnimi lamelami za vgradnjo v kanal s pomočjo okvirja in vijakov, vključno z varjeno zaščitno mrežo proti mrčesu in listju.
RAL po izboru arhitekta (črn, srebrn ali bel)
Proizvod: Systemair Tip: PZALS
ali enakovredno</t>
  </si>
  <si>
    <t>Okrogla fasadna rešetka izdelana iz eloksiranih aluminijastih profilov z enojnimi fiksnimi lamelami za vgradnjo v zid ali kanal s pomočjo vijakov, vključno z varjeno zaščitno mrežo proti mrčesu in listju.
RAL po izboru arhitekta (črn, srebrn ali bel)
Proizvod: Systemair Tip: IGC
ali enakovredno</t>
  </si>
  <si>
    <t>Dovodni difuzor za vgradnjo v strop, kanal ali steno. Narejen iz jeklene pločevine, praškasto barvan. Z rotiranjem difuzorja se nastavi odprtost i s tem pretok zraka
RAL po izboru arhitekta (črn, srebrn ali bel)
Proizvod: Systemair Tip: TFF
ali enakovredno</t>
  </si>
  <si>
    <t>Odvodni difuzor za vgradnjo v strop, kanal ali steno. Lahko se uporablja tudi za dovod zraka. Narejen iz jeklene pločevine, praškasto barvan. V sredini ima difuzor stožec s katerim se nastavi odprtost i s tem pretok zraka
RAL po izboru arhitekta (črn, srebrn ali bel)
Proizvod: Systemair Tip: EFF</t>
  </si>
  <si>
    <t>Linijski difuzor za dovod zraka iz ekstrudiranih aluminijastih profilov, s plastičnimi nastavljivimi deflektorji, za vgradnjo v strop, priklop preko priključnega plenuma z nastavkom fi200mm, vključno pritrdilni in tesnilni material. 
RAL po izboru arhitekta (črn, srebrn ali bel).
POZOR: V primerih kjer je več liniskih rešetk združenih v linijo je potrebno, da predlagani produkt omogoča vizuelno združevanje v neprekinjeno linijo brez vmesnih delov okvirja. Produkt pa mora tehnično biti enakovreden predlaganemu primeru.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</si>
</sst>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0">
    <numFmt numFmtId="44" formatCode="_-* #,##0.00\ &quot;€&quot;_-;\-* #,##0.00\ &quot;€&quot;_-;_-* &quot;-&quot;??\ &quot;€&quot;_-;_-@_-"/>
    <numFmt numFmtId="43" formatCode="_-* #,##0.00\ _€_-;\-* #,##0.00\ _€_-;_-* &quot;-&quot;??\ _€_-;_-@_-"/>
    <numFmt numFmtId="164" formatCode="#,##0.00\ &quot;€&quot;"/>
    <numFmt numFmtId="165" formatCode="#,##0.00\ _S_I_T"/>
    <numFmt numFmtId="166" formatCode="_-* #,##0.00\ &quot;SIT&quot;_-;\-* #,##0.00\ &quot;SIT&quot;_-;_-* &quot;-&quot;??\ &quot;SIT&quot;_-;_-@_-"/>
    <numFmt numFmtId="167" formatCode="_-* #,##0.00\ _S_I_T_-;\-* #,##0.00\ _S_I_T_-;_-* &quot;-&quot;??\ _S_I_T_-;_-@_-"/>
    <numFmt numFmtId="168" formatCode="#,##0.00\ [$€-1]"/>
    <numFmt numFmtId="169" formatCode="\$#,##0_);&quot;($&quot;#,##0\)"/>
    <numFmt numFmtId="170" formatCode="_-* #,##0.00_-;\-* #,##0.00_-;_-* \-??_-;_-@_-"/>
    <numFmt numFmtId="171" formatCode="_-* #,##0.00\ _k_n_-;\-* #,##0.00\ _k_n_-;_-* &quot;-&quot;??\ _k_n_-;_-@_-"/>
    <numFmt numFmtId="172" formatCode="_-* #,##0.00\ _€_-;\-* #,##0.00\ _€_-;_-* \-??\ _€_-;_-@_-"/>
    <numFmt numFmtId="173" formatCode="_(* #,##0.00_);_(* \(#,##0.00\);_(* \-??_);_(@_)"/>
    <numFmt numFmtId="174" formatCode="_-* #,##0.00\ _k_n_-;\-* #,##0.00\ _k_n_-;_-* \-??\ _k_n_-;_-@_-"/>
    <numFmt numFmtId="175" formatCode="_-* #,##0.00&quot; kn&quot;_-;\-* #,##0.00&quot; kn&quot;_-;_-* \-??&quot; kn&quot;_-;_-@_-"/>
    <numFmt numFmtId="176" formatCode="_-* #,##0.00\ &quot;kn&quot;_-;\-* #,##0.00\ &quot;kn&quot;_-;_-* &quot;-&quot;??\ &quot;kn&quot;_-;_-@_-"/>
    <numFmt numFmtId="177" formatCode="0.00_)"/>
    <numFmt numFmtId="178" formatCode="_-&quot;€&quot;\ * #,##0.00_-;\-&quot;€&quot;\ * #,##0.00_-;_-&quot;€&quot;\ * &quot;-&quot;??_-;_-@_-"/>
    <numFmt numFmtId="179" formatCode="_-* #,##0.00\ _S_I_T_-;\-* #,##0.00\ _S_I_T_-;_-* \-??\ _S_I_T_-;_-@_-"/>
    <numFmt numFmtId="180" formatCode="_-* #,##0.00&quot; SIT&quot;_-;\-* #,##0.00&quot; SIT&quot;_-;_-* \-??&quot; SIT&quot;_-;_-@_-"/>
    <numFmt numFmtId="181" formatCode="0.0"/>
  </numFmts>
  <fonts count="93">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font>
    <font>
      <sz val="11"/>
      <color theme="1"/>
      <name val="Calibri"/>
      <family val="2"/>
      <scheme val="minor"/>
    </font>
    <font>
      <sz val="9"/>
      <name val="ChaletOffice"/>
      <charset val="238"/>
    </font>
    <font>
      <sz val="6"/>
      <name val="ChaletOffice"/>
      <charset val="238"/>
    </font>
    <font>
      <i/>
      <sz val="6"/>
      <name val="ChaletOffice"/>
      <charset val="238"/>
    </font>
    <font>
      <sz val="10"/>
      <name val="ChaletOffice"/>
      <charset val="238"/>
    </font>
    <font>
      <sz val="9"/>
      <color indexed="8"/>
      <name val="ChaletOffice"/>
      <charset val="238"/>
    </font>
    <font>
      <i/>
      <sz val="9"/>
      <color indexed="8"/>
      <name val="ChaletOffice"/>
      <charset val="238"/>
    </font>
    <font>
      <i/>
      <sz val="8"/>
      <color indexed="8"/>
      <name val="ChaletOffice"/>
      <charset val="238"/>
    </font>
    <font>
      <sz val="8"/>
      <color theme="1"/>
      <name val="Calibri"/>
      <family val="2"/>
      <scheme val="minor"/>
    </font>
    <font>
      <b/>
      <sz val="11"/>
      <color indexed="8"/>
      <name val="ChaletOffice"/>
      <charset val="238"/>
    </font>
    <font>
      <sz val="11"/>
      <name val="Arial"/>
      <family val="2"/>
      <charset val="238"/>
    </font>
    <font>
      <b/>
      <sz val="10"/>
      <color indexed="8"/>
      <name val="ChaletOffice"/>
      <charset val="238"/>
    </font>
    <font>
      <i/>
      <sz val="9"/>
      <name val="ChaletOffice"/>
      <charset val="238"/>
    </font>
    <font>
      <b/>
      <sz val="12"/>
      <color indexed="8"/>
      <name val="ChaletOffice"/>
      <charset val="238"/>
    </font>
    <font>
      <b/>
      <sz val="9"/>
      <color indexed="8"/>
      <name val="ChaletOffice"/>
      <charset val="238"/>
    </font>
    <font>
      <b/>
      <sz val="8"/>
      <color indexed="8"/>
      <name val="ChaletOffice"/>
      <charset val="238"/>
    </font>
    <font>
      <i/>
      <sz val="8"/>
      <name val="ChaletOffice"/>
      <charset val="238"/>
    </font>
    <font>
      <sz val="8"/>
      <color indexed="8"/>
      <name val="ChaletOffice"/>
      <charset val="238"/>
    </font>
    <font>
      <sz val="8"/>
      <name val="ChaletOffice"/>
      <charset val="238"/>
    </font>
    <font>
      <sz val="10"/>
      <name val="Arial CE"/>
      <charset val="238"/>
    </font>
    <font>
      <sz val="10"/>
      <name val="Arial"/>
      <family val="2"/>
      <charset val="238"/>
    </font>
    <font>
      <sz val="9"/>
      <name val="Arial"/>
      <family val="2"/>
      <charset val="238"/>
    </font>
    <font>
      <sz val="8"/>
      <name val="Arial"/>
      <family val="2"/>
      <charset val="238"/>
    </font>
    <font>
      <sz val="8"/>
      <name val="Arial"/>
      <family val="2"/>
    </font>
    <font>
      <sz val="10"/>
      <color rgb="FF000000"/>
      <name val="Times New Roman"/>
      <family val="1"/>
      <charset val="238"/>
    </font>
    <font>
      <sz val="11"/>
      <name val="Arial"/>
      <family val="2"/>
    </font>
    <font>
      <sz val="11"/>
      <name val="Calibri"/>
      <family val="2"/>
      <charset val="238"/>
    </font>
    <font>
      <u/>
      <sz val="10"/>
      <color indexed="12"/>
      <name val="Arial"/>
      <family val="2"/>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9"/>
      <name val="Courier New CE"/>
      <family val="3"/>
      <charset val="238"/>
    </font>
    <font>
      <sz val="10"/>
      <name val="Arial CE"/>
      <family val="2"/>
      <charset val="238"/>
    </font>
    <font>
      <sz val="10"/>
      <name val="Helv"/>
      <charset val="204"/>
    </font>
    <font>
      <sz val="10"/>
      <name val="Arial"/>
      <family val="2"/>
      <charset val="204"/>
    </font>
    <font>
      <sz val="10"/>
      <name val="Helv"/>
    </font>
    <font>
      <b/>
      <sz val="10"/>
      <name val="MS Sans Serif"/>
      <family val="2"/>
      <charset val="238"/>
    </font>
    <font>
      <sz val="8"/>
      <name val="Times New Roman"/>
      <family val="1"/>
      <charset val="238"/>
    </font>
    <font>
      <b/>
      <sz val="12"/>
      <name val="Arial CE"/>
      <family val="2"/>
      <charset val="238"/>
    </font>
    <font>
      <sz val="10"/>
      <name val="Times New Roman CE"/>
      <family val="1"/>
      <charset val="238"/>
    </font>
    <font>
      <sz val="12"/>
      <name val="Times New Roman CE"/>
      <family val="1"/>
      <charset val="238"/>
    </font>
    <font>
      <sz val="10"/>
      <color indexed="8"/>
      <name val="Century Gothic"/>
      <family val="2"/>
      <charset val="238"/>
    </font>
    <font>
      <b/>
      <i/>
      <sz val="16"/>
      <name val="Arial"/>
      <family val="2"/>
    </font>
    <font>
      <b/>
      <i/>
      <sz val="16"/>
      <name val="Arial"/>
      <family val="2"/>
      <charset val="238"/>
    </font>
    <font>
      <sz val="11"/>
      <color indexed="8"/>
      <name val="Calibri"/>
      <family val="2"/>
    </font>
    <font>
      <sz val="10"/>
      <name val="Verdana"/>
      <family val="2"/>
      <charset val="238"/>
    </font>
    <font>
      <sz val="12"/>
      <color indexed="8"/>
      <name val="Arial"/>
      <family val="2"/>
    </font>
    <font>
      <sz val="10"/>
      <color indexed="8"/>
      <name val="Arial"/>
      <family val="2"/>
      <charset val="238"/>
    </font>
    <font>
      <sz val="10"/>
      <color indexed="9"/>
      <name val="Arial"/>
      <family val="2"/>
      <charset val="238"/>
    </font>
    <font>
      <sz val="10"/>
      <color indexed="20"/>
      <name val="Arial"/>
      <family val="2"/>
      <charset val="238"/>
    </font>
    <font>
      <b/>
      <sz val="10"/>
      <color indexed="52"/>
      <name val="Arial"/>
      <family val="2"/>
      <charset val="238"/>
    </font>
    <font>
      <b/>
      <sz val="10"/>
      <color indexed="9"/>
      <name val="Arial"/>
      <family val="2"/>
      <charset val="238"/>
    </font>
    <font>
      <i/>
      <sz val="10"/>
      <color indexed="23"/>
      <name val="Arial"/>
      <family val="2"/>
      <charset val="238"/>
    </font>
    <font>
      <sz val="10"/>
      <color indexed="17"/>
      <name val="Arial"/>
      <family val="2"/>
      <charset val="238"/>
    </font>
    <font>
      <b/>
      <sz val="15"/>
      <color indexed="56"/>
      <name val="Arial"/>
      <family val="2"/>
      <charset val="238"/>
    </font>
    <font>
      <b/>
      <sz val="13"/>
      <color indexed="56"/>
      <name val="Arial"/>
      <family val="2"/>
      <charset val="238"/>
    </font>
    <font>
      <b/>
      <sz val="11"/>
      <color indexed="56"/>
      <name val="Arial"/>
      <family val="2"/>
      <charset val="238"/>
    </font>
    <font>
      <sz val="10"/>
      <color indexed="62"/>
      <name val="Arial"/>
      <family val="2"/>
      <charset val="238"/>
    </font>
    <font>
      <sz val="10"/>
      <color indexed="52"/>
      <name val="Arial"/>
      <family val="2"/>
      <charset val="238"/>
    </font>
    <font>
      <sz val="10"/>
      <color indexed="9"/>
      <name val=".CourSL"/>
      <charset val="238"/>
    </font>
    <font>
      <sz val="10"/>
      <name val="Century Gothic"/>
      <family val="2"/>
      <charset val="238"/>
    </font>
    <font>
      <sz val="10"/>
      <color indexed="60"/>
      <name val="Arial"/>
      <family val="2"/>
      <charset val="238"/>
    </font>
    <font>
      <sz val="11"/>
      <name val="Garamond"/>
      <family val="1"/>
      <charset val="238"/>
    </font>
    <font>
      <sz val="10"/>
      <name val="SL Dutch"/>
      <charset val="238"/>
    </font>
    <font>
      <b/>
      <sz val="10"/>
      <color indexed="63"/>
      <name val="Arial"/>
      <family val="2"/>
      <charset val="238"/>
    </font>
    <font>
      <b/>
      <sz val="10"/>
      <color indexed="8"/>
      <name val="Arial"/>
      <family val="2"/>
      <charset val="238"/>
    </font>
    <font>
      <sz val="10"/>
      <color indexed="10"/>
      <name val="Arial"/>
      <family val="2"/>
      <charset val="238"/>
    </font>
    <font>
      <sz val="9"/>
      <name val="Futura Prins"/>
    </font>
    <font>
      <sz val="10"/>
      <name val="Arial CE"/>
    </font>
    <font>
      <u/>
      <sz val="10"/>
      <color theme="10"/>
      <name val="Arial"/>
      <family val="2"/>
      <charset val="238"/>
    </font>
    <font>
      <u/>
      <sz val="12"/>
      <color indexed="12"/>
      <name val="Arial CE"/>
      <family val="2"/>
      <charset val="238"/>
    </font>
    <font>
      <sz val="10"/>
      <name val="Helv"/>
      <family val="2"/>
      <charset val="238"/>
    </font>
    <font>
      <sz val="10"/>
      <name val="Times New Roman CE"/>
      <family val="2"/>
      <charset val="238"/>
    </font>
    <font>
      <b/>
      <sz val="9"/>
      <name val="Arial"/>
      <family val="2"/>
      <charset val="238"/>
    </font>
  </fonts>
  <fills count="48">
    <fill>
      <patternFill patternType="none"/>
    </fill>
    <fill>
      <patternFill patternType="gray125"/>
    </fill>
    <fill>
      <patternFill patternType="solid">
        <fgColor rgb="FFFFFFCC"/>
      </patternFill>
    </fill>
    <fill>
      <patternFill patternType="solid">
        <fgColor indexed="31"/>
      </patternFill>
    </fill>
    <fill>
      <patternFill patternType="solid">
        <fgColor indexed="31"/>
        <bgColor indexed="22"/>
      </patternFill>
    </fill>
    <fill>
      <patternFill patternType="solid">
        <fgColor indexed="45"/>
      </patternFill>
    </fill>
    <fill>
      <patternFill patternType="solid">
        <fgColor indexed="45"/>
        <bgColor indexed="29"/>
      </patternFill>
    </fill>
    <fill>
      <patternFill patternType="solid">
        <fgColor indexed="42"/>
      </patternFill>
    </fill>
    <fill>
      <patternFill patternType="solid">
        <fgColor indexed="42"/>
        <bgColor indexed="27"/>
      </patternFill>
    </fill>
    <fill>
      <patternFill patternType="solid">
        <fgColor indexed="46"/>
      </patternFill>
    </fill>
    <fill>
      <patternFill patternType="solid">
        <fgColor indexed="46"/>
        <bgColor indexed="24"/>
      </patternFill>
    </fill>
    <fill>
      <patternFill patternType="solid">
        <fgColor indexed="27"/>
      </patternFill>
    </fill>
    <fill>
      <patternFill patternType="solid">
        <fgColor indexed="27"/>
        <bgColor indexed="41"/>
      </patternFill>
    </fill>
    <fill>
      <patternFill patternType="solid">
        <fgColor indexed="47"/>
      </patternFill>
    </fill>
    <fill>
      <patternFill patternType="solid">
        <fgColor indexed="47"/>
        <bgColor indexed="22"/>
      </patternFill>
    </fill>
    <fill>
      <patternFill patternType="solid">
        <fgColor indexed="44"/>
      </patternFill>
    </fill>
    <fill>
      <patternFill patternType="solid">
        <fgColor indexed="44"/>
        <bgColor indexed="31"/>
      </patternFill>
    </fill>
    <fill>
      <patternFill patternType="solid">
        <fgColor indexed="29"/>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51"/>
      </patternFill>
    </fill>
    <fill>
      <patternFill patternType="solid">
        <fgColor indexed="51"/>
        <bgColor indexed="13"/>
      </patternFill>
    </fill>
    <fill>
      <patternFill patternType="solid">
        <fgColor indexed="30"/>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3"/>
      </patternFill>
    </fill>
    <fill>
      <patternFill patternType="solid">
        <fgColor indexed="53"/>
        <bgColor indexed="52"/>
      </patternFill>
    </fill>
    <fill>
      <patternFill patternType="solid">
        <fgColor indexed="26"/>
      </patternFill>
    </fill>
    <fill>
      <patternFill patternType="solid">
        <fgColor indexed="26"/>
        <bgColor indexed="9"/>
      </patternFill>
    </fill>
    <fill>
      <patternFill patternType="solid">
        <fgColor indexed="22"/>
      </patternFill>
    </fill>
    <fill>
      <patternFill patternType="solid">
        <fgColor indexed="22"/>
        <bgColor indexed="31"/>
      </patternFill>
    </fill>
    <fill>
      <patternFill patternType="solid">
        <fgColor indexed="55"/>
      </patternFill>
    </fill>
    <fill>
      <patternFill patternType="solid">
        <fgColor indexed="55"/>
        <bgColor indexed="23"/>
      </patternFill>
    </fill>
    <fill>
      <patternFill patternType="solid">
        <fgColor indexed="26"/>
        <bgColor indexed="43"/>
      </patternFill>
    </fill>
    <fill>
      <patternFill patternType="solid">
        <fgColor indexed="43"/>
      </patternFill>
    </fill>
    <fill>
      <patternFill patternType="solid">
        <fgColor indexed="43"/>
        <bgColor indexed="26"/>
      </patternFill>
    </fill>
  </fills>
  <borders count="21">
    <border>
      <left/>
      <right/>
      <top/>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right style="double">
        <color indexed="64"/>
      </right>
      <top style="double">
        <color indexed="64"/>
      </top>
      <bottom/>
      <diagonal/>
    </border>
    <border>
      <left style="thin">
        <color rgb="FFB2B2B2"/>
      </left>
      <right style="thin">
        <color rgb="FFB2B2B2"/>
      </right>
      <top style="thin">
        <color rgb="FFB2B2B2"/>
      </top>
      <bottom style="thin">
        <color rgb="FFB2B2B2"/>
      </bottom>
      <diagonal/>
    </border>
    <border>
      <left style="thin">
        <color indexed="22"/>
      </left>
      <right style="thin">
        <color indexed="22"/>
      </right>
      <top style="thin">
        <color indexed="22"/>
      </top>
      <bottom style="thin">
        <color indexed="22"/>
      </bottom>
      <diagonal/>
    </border>
    <border>
      <left/>
      <right/>
      <top style="thin">
        <color indexed="8"/>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64"/>
      </left>
      <right style="hair">
        <color indexed="64"/>
      </right>
      <top style="hair">
        <color indexed="64"/>
      </top>
      <bottom style="hair">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style="thin">
        <color indexed="62"/>
      </top>
      <bottom style="double">
        <color indexed="62"/>
      </bottom>
      <diagonal/>
    </border>
    <border>
      <left/>
      <right style="double">
        <color indexed="64"/>
      </right>
      <top style="double">
        <color indexed="64"/>
      </top>
      <bottom style="thin">
        <color indexed="64"/>
      </bottom>
      <diagonal/>
    </border>
    <border>
      <left/>
      <right/>
      <top/>
      <bottom style="double">
        <color indexed="64"/>
      </bottom>
      <diagonal/>
    </border>
  </borders>
  <cellStyleXfs count="2058">
    <xf numFmtId="0" fontId="0" fillId="0" borderId="0"/>
    <xf numFmtId="0" fontId="4" fillId="0" borderId="0"/>
    <xf numFmtId="43" fontId="5" fillId="0" borderId="0" applyFont="0" applyFill="0" applyBorder="0" applyAlignment="0" applyProtection="0"/>
    <xf numFmtId="9" fontId="5" fillId="0" borderId="0" applyFont="0" applyFill="0" applyBorder="0" applyAlignment="0" applyProtection="0"/>
    <xf numFmtId="0" fontId="3" fillId="0" borderId="0"/>
    <xf numFmtId="0" fontId="24" fillId="0" borderId="0"/>
    <xf numFmtId="0" fontId="25" fillId="0" borderId="0"/>
    <xf numFmtId="0" fontId="15" fillId="0" borderId="0"/>
    <xf numFmtId="0" fontId="3" fillId="0" borderId="0"/>
    <xf numFmtId="0" fontId="29" fillId="0" borderId="0"/>
    <xf numFmtId="0" fontId="24" fillId="0" borderId="0"/>
    <xf numFmtId="0" fontId="24" fillId="0" borderId="0"/>
    <xf numFmtId="0" fontId="25" fillId="0" borderId="0"/>
    <xf numFmtId="0" fontId="2" fillId="0" borderId="0"/>
    <xf numFmtId="0" fontId="1" fillId="0" borderId="0"/>
    <xf numFmtId="0" fontId="1" fillId="0" borderId="0"/>
    <xf numFmtId="0" fontId="1" fillId="0" borderId="0"/>
    <xf numFmtId="0" fontId="1" fillId="0" borderId="0"/>
    <xf numFmtId="0" fontId="52" fillId="0" borderId="0"/>
    <xf numFmtId="0" fontId="53" fillId="0" borderId="0"/>
    <xf numFmtId="0" fontId="52" fillId="0" borderId="0"/>
    <xf numFmtId="0" fontId="54" fillId="0" borderId="0"/>
    <xf numFmtId="0" fontId="4" fillId="0" borderId="0"/>
    <xf numFmtId="0" fontId="4" fillId="0" borderId="0"/>
    <xf numFmtId="0" fontId="54" fillId="0" borderId="0"/>
    <xf numFmtId="165" fontId="33" fillId="4" borderId="0" applyBorder="0" applyProtection="0">
      <alignment horizontal="left" vertical="top" wrapText="1"/>
    </xf>
    <xf numFmtId="165" fontId="33" fillId="6" borderId="0" applyBorder="0" applyProtection="0">
      <alignment horizontal="left" vertical="top" wrapText="1"/>
    </xf>
    <xf numFmtId="165" fontId="33" fillId="8" borderId="0" applyBorder="0" applyProtection="0">
      <alignment horizontal="left" vertical="top" wrapText="1"/>
    </xf>
    <xf numFmtId="165" fontId="33" fillId="10" borderId="0" applyBorder="0" applyProtection="0">
      <alignment horizontal="left" vertical="top" wrapText="1"/>
    </xf>
    <xf numFmtId="165" fontId="33" fillId="12" borderId="0" applyBorder="0" applyProtection="0">
      <alignment horizontal="left" vertical="top" wrapText="1"/>
    </xf>
    <xf numFmtId="165" fontId="33" fillId="14" borderId="0" applyBorder="0" applyProtection="0">
      <alignment horizontal="left" vertical="top" wrapText="1"/>
    </xf>
    <xf numFmtId="0" fontId="66" fillId="3"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3" borderId="0" applyNumberFormat="0" applyBorder="0" applyAlignment="0" applyProtection="0"/>
    <xf numFmtId="165" fontId="33" fillId="4" borderId="0" applyBorder="0" applyProtection="0">
      <alignment horizontal="left" vertical="top" wrapText="1"/>
    </xf>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66" fillId="5"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5" borderId="0" applyNumberFormat="0" applyBorder="0" applyAlignment="0" applyProtection="0"/>
    <xf numFmtId="165" fontId="33" fillId="6" borderId="0" applyBorder="0" applyProtection="0">
      <alignment horizontal="left" vertical="top" wrapText="1"/>
    </xf>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66" fillId="7"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7" borderId="0" applyNumberFormat="0" applyBorder="0" applyAlignment="0" applyProtection="0"/>
    <xf numFmtId="165" fontId="33" fillId="8" borderId="0" applyBorder="0" applyProtection="0">
      <alignment horizontal="left" vertical="top" wrapText="1"/>
    </xf>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66" fillId="9"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9" borderId="0" applyNumberFormat="0" applyBorder="0" applyAlignment="0" applyProtection="0"/>
    <xf numFmtId="165" fontId="33" fillId="10" borderId="0" applyBorder="0" applyProtection="0">
      <alignment horizontal="left" vertical="top" wrapText="1"/>
    </xf>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66"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1" borderId="0" applyNumberFormat="0" applyBorder="0" applyAlignment="0" applyProtection="0"/>
    <xf numFmtId="165" fontId="33" fillId="12" borderId="0" applyBorder="0" applyProtection="0">
      <alignment horizontal="left" vertical="top" wrapText="1"/>
    </xf>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66" fillId="13"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3" borderId="0" applyNumberFormat="0" applyBorder="0" applyAlignment="0" applyProtection="0"/>
    <xf numFmtId="165" fontId="33" fillId="14" borderId="0" applyBorder="0" applyProtection="0">
      <alignment horizontal="left" vertical="top" wrapText="1"/>
    </xf>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165" fontId="33" fillId="16" borderId="0" applyBorder="0" applyProtection="0">
      <alignment horizontal="left" vertical="top" wrapText="1"/>
    </xf>
    <xf numFmtId="165" fontId="33" fillId="18" borderId="0" applyBorder="0" applyProtection="0">
      <alignment horizontal="left" vertical="top" wrapText="1"/>
    </xf>
    <xf numFmtId="165" fontId="33" fillId="20" borderId="0" applyBorder="0" applyProtection="0">
      <alignment horizontal="left" vertical="top" wrapText="1"/>
    </xf>
    <xf numFmtId="165" fontId="33" fillId="10" borderId="0" applyBorder="0" applyProtection="0">
      <alignment horizontal="left" vertical="top" wrapText="1"/>
    </xf>
    <xf numFmtId="165" fontId="33" fillId="16" borderId="0" applyBorder="0" applyProtection="0">
      <alignment horizontal="left" vertical="top" wrapText="1"/>
    </xf>
    <xf numFmtId="165" fontId="33" fillId="22" borderId="0" applyBorder="0" applyProtection="0">
      <alignment horizontal="left" vertical="top" wrapText="1"/>
    </xf>
    <xf numFmtId="0" fontId="66"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5" borderId="0" applyNumberFormat="0" applyBorder="0" applyAlignment="0" applyProtection="0"/>
    <xf numFmtId="165" fontId="33" fillId="16" borderId="0" applyBorder="0" applyProtection="0">
      <alignment horizontal="left" vertical="top" wrapText="1"/>
    </xf>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66" fillId="17"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7" borderId="0" applyNumberFormat="0" applyBorder="0" applyAlignment="0" applyProtection="0"/>
    <xf numFmtId="165" fontId="33" fillId="18" borderId="0" applyBorder="0" applyProtection="0">
      <alignment horizontal="left" vertical="top" wrapText="1"/>
    </xf>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66" fillId="19"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19" borderId="0" applyNumberFormat="0" applyBorder="0" applyAlignment="0" applyProtection="0"/>
    <xf numFmtId="165" fontId="33" fillId="20" borderId="0" applyBorder="0" applyProtection="0">
      <alignment horizontal="left" vertical="top" wrapText="1"/>
    </xf>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66" fillId="9"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9" borderId="0" applyNumberFormat="0" applyBorder="0" applyAlignment="0" applyProtection="0"/>
    <xf numFmtId="165" fontId="33" fillId="10" borderId="0" applyBorder="0" applyProtection="0">
      <alignment horizontal="left" vertical="top" wrapText="1"/>
    </xf>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66"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5" borderId="0" applyNumberFormat="0" applyBorder="0" applyAlignment="0" applyProtection="0"/>
    <xf numFmtId="165" fontId="33" fillId="16" borderId="0" applyBorder="0" applyProtection="0">
      <alignment horizontal="left" vertical="top" wrapText="1"/>
    </xf>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66" fillId="21"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1" borderId="0" applyNumberFormat="0" applyBorder="0" applyAlignment="0" applyProtection="0"/>
    <xf numFmtId="165" fontId="33" fillId="22" borderId="0" applyBorder="0" applyProtection="0">
      <alignment horizontal="left" vertical="top" wrapText="1"/>
    </xf>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165" fontId="34" fillId="24" borderId="0" applyBorder="0" applyProtection="0">
      <alignment horizontal="left" vertical="top" wrapText="1"/>
    </xf>
    <xf numFmtId="165" fontId="34" fillId="18" borderId="0" applyBorder="0" applyProtection="0">
      <alignment horizontal="left" vertical="top" wrapText="1"/>
    </xf>
    <xf numFmtId="165" fontId="34" fillId="20" borderId="0" applyBorder="0" applyProtection="0">
      <alignment horizontal="left" vertical="top" wrapText="1"/>
    </xf>
    <xf numFmtId="165" fontId="34" fillId="26" borderId="0" applyBorder="0" applyProtection="0">
      <alignment horizontal="left" vertical="top" wrapText="1"/>
    </xf>
    <xf numFmtId="165" fontId="34" fillId="28" borderId="0" applyBorder="0" applyProtection="0">
      <alignment horizontal="left" vertical="top" wrapText="1"/>
    </xf>
    <xf numFmtId="165" fontId="34" fillId="30" borderId="0" applyBorder="0" applyProtection="0">
      <alignment horizontal="left" vertical="top" wrapText="1"/>
    </xf>
    <xf numFmtId="0" fontId="67" fillId="23"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3" borderId="0" applyNumberFormat="0" applyBorder="0" applyAlignment="0" applyProtection="0"/>
    <xf numFmtId="165" fontId="34" fillId="24" borderId="0" applyBorder="0" applyProtection="0">
      <alignment horizontal="left" vertical="top" wrapText="1"/>
    </xf>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67" fillId="17"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7" borderId="0" applyNumberFormat="0" applyBorder="0" applyAlignment="0" applyProtection="0"/>
    <xf numFmtId="165" fontId="34" fillId="18" borderId="0" applyBorder="0" applyProtection="0">
      <alignment horizontal="left" vertical="top" wrapText="1"/>
    </xf>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67" fillId="19"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19" borderId="0" applyNumberFormat="0" applyBorder="0" applyAlignment="0" applyProtection="0"/>
    <xf numFmtId="165" fontId="34" fillId="20" borderId="0" applyBorder="0" applyProtection="0">
      <alignment horizontal="left" vertical="top" wrapText="1"/>
    </xf>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67" fillId="25"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5" borderId="0" applyNumberFormat="0" applyBorder="0" applyAlignment="0" applyProtection="0"/>
    <xf numFmtId="165" fontId="34" fillId="26" borderId="0" applyBorder="0" applyProtection="0">
      <alignment horizontal="left" vertical="top" wrapText="1"/>
    </xf>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67" fillId="27"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7" borderId="0" applyNumberFormat="0" applyBorder="0" applyAlignment="0" applyProtection="0"/>
    <xf numFmtId="165" fontId="34" fillId="28" borderId="0" applyBorder="0" applyProtection="0">
      <alignment horizontal="left" vertical="top" wrapText="1"/>
    </xf>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67" fillId="29"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29" borderId="0" applyNumberFormat="0" applyBorder="0" applyAlignment="0" applyProtection="0"/>
    <xf numFmtId="165" fontId="34" fillId="30" borderId="0" applyBorder="0" applyProtection="0">
      <alignment horizontal="left" vertical="top" wrapText="1"/>
    </xf>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67" fillId="31"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1" borderId="0" applyNumberFormat="0" applyBorder="0" applyAlignment="0" applyProtection="0"/>
    <xf numFmtId="165" fontId="34" fillId="32" borderId="0" applyBorder="0" applyProtection="0">
      <alignment horizontal="left" vertical="top" wrapText="1"/>
    </xf>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67" fillId="33"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3" borderId="0" applyNumberFormat="0" applyBorder="0" applyAlignment="0" applyProtection="0"/>
    <xf numFmtId="165" fontId="34" fillId="34" borderId="0" applyBorder="0" applyProtection="0">
      <alignment horizontal="left" vertical="top" wrapText="1"/>
    </xf>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67" fillId="35"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5" borderId="0" applyNumberFormat="0" applyBorder="0" applyAlignment="0" applyProtection="0"/>
    <xf numFmtId="165" fontId="34" fillId="36" borderId="0" applyBorder="0" applyProtection="0">
      <alignment horizontal="left" vertical="top" wrapText="1"/>
    </xf>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67" fillId="25"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5" borderId="0" applyNumberFormat="0" applyBorder="0" applyAlignment="0" applyProtection="0"/>
    <xf numFmtId="165" fontId="34" fillId="26" borderId="0" applyBorder="0" applyProtection="0">
      <alignment horizontal="left" vertical="top" wrapText="1"/>
    </xf>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67" fillId="27"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7" borderId="0" applyNumberFormat="0" applyBorder="0" applyAlignment="0" applyProtection="0"/>
    <xf numFmtId="165" fontId="34" fillId="28" borderId="0" applyBorder="0" applyProtection="0">
      <alignment horizontal="left" vertical="top" wrapText="1"/>
    </xf>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67" fillId="37"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7" borderId="0" applyNumberFormat="0" applyBorder="0" applyAlignment="0" applyProtection="0"/>
    <xf numFmtId="165" fontId="34" fillId="38" borderId="0" applyBorder="0" applyProtection="0">
      <alignment horizontal="left" vertical="top" wrapText="1"/>
    </xf>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68" fillId="5" borderId="0" applyNumberFormat="0" applyBorder="0" applyAlignment="0" applyProtection="0"/>
    <xf numFmtId="0" fontId="47" fillId="6" borderId="0" applyNumberFormat="0" applyBorder="0" applyAlignment="0" applyProtection="0"/>
    <xf numFmtId="0" fontId="47" fillId="6" borderId="0" applyNumberFormat="0" applyBorder="0" applyAlignment="0" applyProtection="0"/>
    <xf numFmtId="0" fontId="47" fillId="5" borderId="0" applyNumberFormat="0" applyBorder="0" applyAlignment="0" applyProtection="0"/>
    <xf numFmtId="165" fontId="47" fillId="6" borderId="0" applyBorder="0" applyProtection="0">
      <alignment horizontal="left" vertical="top" wrapText="1"/>
    </xf>
    <xf numFmtId="0" fontId="47" fillId="6" borderId="0" applyNumberFormat="0" applyBorder="0" applyAlignment="0" applyProtection="0"/>
    <xf numFmtId="0" fontId="47" fillId="6" borderId="0" applyNumberFormat="0" applyBorder="0" applyAlignment="0" applyProtection="0"/>
    <xf numFmtId="0" fontId="47" fillId="6" borderId="0" applyNumberFormat="0" applyBorder="0" applyAlignment="0" applyProtection="0"/>
    <xf numFmtId="0" fontId="47" fillId="6" borderId="0" applyNumberFormat="0" applyBorder="0" applyAlignment="0" applyProtection="0"/>
    <xf numFmtId="0" fontId="47" fillId="6" borderId="0" applyNumberFormat="0" applyBorder="0" applyAlignment="0" applyProtection="0"/>
    <xf numFmtId="0" fontId="47" fillId="6" borderId="0" applyNumberFormat="0" applyBorder="0" applyAlignment="0" applyProtection="0"/>
    <xf numFmtId="0" fontId="47" fillId="6" borderId="0" applyNumberFormat="0" applyBorder="0" applyAlignment="0" applyProtection="0"/>
    <xf numFmtId="0" fontId="47" fillId="6" borderId="0" applyNumberFormat="0" applyBorder="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4" fillId="40" borderId="8" applyNumberFormat="0" applyAlignment="0" applyProtection="0"/>
    <xf numFmtId="0" fontId="4" fillId="40" borderId="8" applyNumberFormat="0" applyAlignment="0" applyProtection="0"/>
    <xf numFmtId="0" fontId="4" fillId="40" borderId="8" applyNumberForma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4" fillId="40" borderId="8" applyNumberFormat="0" applyAlignment="0" applyProtection="0"/>
    <xf numFmtId="169" fontId="55" fillId="0" borderId="9" applyAlignment="0" applyProtection="0"/>
    <xf numFmtId="0" fontId="69" fillId="41" borderId="10" applyNumberFormat="0" applyAlignment="0" applyProtection="0"/>
    <xf numFmtId="0" fontId="46" fillId="42" borderId="10" applyNumberFormat="0" applyAlignment="0" applyProtection="0"/>
    <xf numFmtId="0" fontId="46" fillId="42" borderId="10" applyNumberFormat="0" applyAlignment="0" applyProtection="0"/>
    <xf numFmtId="0" fontId="46" fillId="41" borderId="10" applyNumberFormat="0" applyAlignment="0" applyProtection="0"/>
    <xf numFmtId="165" fontId="46" fillId="42" borderId="10" applyProtection="0">
      <alignment horizontal="left" vertical="top" wrapText="1"/>
    </xf>
    <xf numFmtId="0" fontId="46" fillId="42" borderId="10" applyNumberFormat="0" applyAlignment="0" applyProtection="0"/>
    <xf numFmtId="0" fontId="46" fillId="42" borderId="10" applyNumberFormat="0" applyAlignment="0" applyProtection="0"/>
    <xf numFmtId="0" fontId="46" fillId="42" borderId="10" applyNumberFormat="0" applyAlignment="0" applyProtection="0"/>
    <xf numFmtId="0" fontId="46" fillId="42" borderId="10" applyNumberFormat="0" applyAlignment="0" applyProtection="0"/>
    <xf numFmtId="0" fontId="46" fillId="42" borderId="10" applyNumberFormat="0" applyAlignment="0" applyProtection="0"/>
    <xf numFmtId="0" fontId="46" fillId="42" borderId="10" applyNumberFormat="0" applyAlignment="0" applyProtection="0"/>
    <xf numFmtId="0" fontId="46" fillId="42" borderId="10" applyNumberFormat="0" applyAlignment="0" applyProtection="0"/>
    <xf numFmtId="0" fontId="46" fillId="42" borderId="10" applyNumberFormat="0" applyAlignment="0" applyProtection="0"/>
    <xf numFmtId="0" fontId="70" fillId="43" borderId="11" applyNumberFormat="0" applyAlignment="0" applyProtection="0"/>
    <xf numFmtId="0" fontId="45" fillId="44" borderId="11" applyNumberFormat="0" applyAlignment="0" applyProtection="0"/>
    <xf numFmtId="0" fontId="45" fillId="44" borderId="11" applyNumberFormat="0" applyAlignment="0" applyProtection="0"/>
    <xf numFmtId="0" fontId="45" fillId="43" borderId="11" applyNumberFormat="0" applyAlignment="0" applyProtection="0"/>
    <xf numFmtId="165" fontId="45" fillId="44" borderId="11" applyProtection="0">
      <alignment horizontal="left" vertical="top" wrapText="1"/>
    </xf>
    <xf numFmtId="0" fontId="45" fillId="44" borderId="11" applyNumberFormat="0" applyAlignment="0" applyProtection="0"/>
    <xf numFmtId="0" fontId="45" fillId="44" borderId="11" applyNumberFormat="0" applyAlignment="0" applyProtection="0"/>
    <xf numFmtId="0" fontId="45" fillId="44" borderId="11" applyNumberFormat="0" applyAlignment="0" applyProtection="0"/>
    <xf numFmtId="0" fontId="45" fillId="44" borderId="11" applyNumberFormat="0" applyAlignment="0" applyProtection="0"/>
    <xf numFmtId="0" fontId="45" fillId="44" borderId="11" applyNumberFormat="0" applyAlignment="0" applyProtection="0"/>
    <xf numFmtId="0" fontId="45" fillId="44" borderId="11" applyNumberFormat="0" applyAlignment="0" applyProtection="0"/>
    <xf numFmtId="0" fontId="45" fillId="44" borderId="11" applyNumberFormat="0" applyAlignment="0" applyProtection="0"/>
    <xf numFmtId="0" fontId="45" fillId="44" borderId="11" applyNumberFormat="0" applyAlignment="0" applyProtection="0"/>
    <xf numFmtId="4" fontId="56" fillId="0" borderId="0">
      <alignment horizontal="right"/>
      <protection locked="0"/>
    </xf>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67"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9" fontId="25" fillId="0" borderId="0" applyFill="0" applyBorder="0" applyProtection="0">
      <alignment horizontal="left" vertical="top" wrapText="1"/>
    </xf>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9" fontId="25" fillId="0" borderId="0" applyFill="0" applyBorder="0" applyProtection="0">
      <alignment horizontal="left" vertical="top" wrapText="1"/>
    </xf>
    <xf numFmtId="170" fontId="25" fillId="0" borderId="0" applyFont="0" applyFill="0" applyBorder="0" applyAlignment="0" applyProtection="0"/>
    <xf numFmtId="171" fontId="25" fillId="0" borderId="0" applyFont="0" applyFill="0" applyBorder="0" applyAlignment="0" applyProtection="0"/>
    <xf numFmtId="167"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3" fontId="25" fillId="0" borderId="0" applyFont="0" applyFill="0" applyBorder="0" applyAlignment="0" applyProtection="0"/>
    <xf numFmtId="173" fontId="25" fillId="0" borderId="0" applyFont="0" applyFill="0" applyBorder="0" applyAlignment="0" applyProtection="0"/>
    <xf numFmtId="171" fontId="25" fillId="0" borderId="0" applyFont="0" applyFill="0" applyBorder="0" applyAlignment="0" applyProtection="0"/>
    <xf numFmtId="174" fontId="25" fillId="0" borderId="0" applyFont="0" applyFill="0" applyBorder="0" applyAlignment="0" applyProtection="0"/>
    <xf numFmtId="174" fontId="25" fillId="0" borderId="0" applyFont="0" applyFill="0" applyBorder="0" applyAlignment="0" applyProtection="0"/>
    <xf numFmtId="171" fontId="25" fillId="0" borderId="0" applyFont="0" applyFill="0" applyBorder="0" applyAlignment="0" applyProtection="0"/>
    <xf numFmtId="174" fontId="25" fillId="0" borderId="0" applyFill="0" applyBorder="0" applyAlignment="0" applyProtection="0"/>
    <xf numFmtId="171" fontId="25" fillId="0" borderId="0" applyFont="0" applyFill="0" applyBorder="0" applyAlignment="0" applyProtection="0"/>
    <xf numFmtId="171" fontId="33"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33"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75" fontId="25" fillId="0" borderId="0" applyFont="0" applyFill="0" applyBorder="0" applyAlignment="0" applyProtection="0"/>
    <xf numFmtId="175" fontId="25"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75" fontId="25" fillId="0" borderId="0" applyFont="0" applyFill="0" applyBorder="0" applyAlignment="0" applyProtection="0"/>
    <xf numFmtId="175" fontId="25"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75" fontId="25" fillId="0" borderId="0" applyFont="0" applyFill="0" applyBorder="0" applyAlignment="0" applyProtection="0"/>
    <xf numFmtId="175" fontId="25" fillId="0" borderId="0" applyFont="0" applyFill="0" applyBorder="0" applyAlignment="0" applyProtection="0"/>
    <xf numFmtId="175" fontId="25" fillId="0" borderId="0" applyFont="0" applyFill="0" applyBorder="0" applyAlignment="0" applyProtection="0"/>
    <xf numFmtId="175" fontId="25" fillId="0" borderId="0" applyFont="0" applyFill="0" applyBorder="0" applyAlignment="0" applyProtection="0"/>
    <xf numFmtId="175" fontId="25" fillId="0" borderId="0" applyFont="0" applyFill="0" applyBorder="0" applyAlignment="0" applyProtection="0"/>
    <xf numFmtId="175" fontId="25" fillId="0" borderId="0" applyFont="0" applyFill="0" applyBorder="0" applyAlignment="0" applyProtection="0"/>
    <xf numFmtId="176" fontId="33"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0" fontId="35" fillId="7" borderId="0" applyNumberFormat="0" applyBorder="0" applyAlignment="0" applyProtection="0"/>
    <xf numFmtId="165" fontId="35" fillId="8" borderId="0" applyBorder="0" applyProtection="0">
      <alignment horizontal="left" vertical="top" wrapText="1"/>
    </xf>
    <xf numFmtId="0" fontId="86" fillId="0" borderId="12" applyAlignment="0"/>
    <xf numFmtId="178" fontId="25" fillId="0" borderId="0" applyFont="0" applyFill="0" applyBorder="0" applyAlignment="0" applyProtection="0"/>
    <xf numFmtId="0" fontId="50" fillId="0" borderId="0"/>
    <xf numFmtId="0" fontId="71" fillId="0" borderId="0" applyNumberFormat="0" applyFill="0" applyBorder="0" applyAlignment="0" applyProtection="0"/>
    <xf numFmtId="0" fontId="43" fillId="0" borderId="0" applyNumberFormat="0" applyFill="0" applyBorder="0" applyAlignment="0" applyProtection="0"/>
    <xf numFmtId="165" fontId="43" fillId="0" borderId="0" applyFill="0" applyBorder="0" applyProtection="0">
      <alignment horizontal="left" vertical="top" wrapText="1"/>
    </xf>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72" fillId="7"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165" fontId="35" fillId="8" borderId="0" applyBorder="0" applyProtection="0">
      <alignment horizontal="left" vertical="top" wrapText="1"/>
    </xf>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7" borderId="0" applyNumberFormat="0" applyBorder="0" applyAlignment="0" applyProtection="0"/>
    <xf numFmtId="0" fontId="28" fillId="42" borderId="0" applyNumberFormat="0" applyBorder="0" applyAlignment="0" applyProtection="0"/>
    <xf numFmtId="0" fontId="27" fillId="42" borderId="0" applyNumberFormat="0" applyBorder="0" applyAlignment="0" applyProtection="0"/>
    <xf numFmtId="0" fontId="57" fillId="0" borderId="0"/>
    <xf numFmtId="0" fontId="73" fillId="0" borderId="13" applyNumberFormat="0" applyFill="0" applyAlignment="0" applyProtection="0"/>
    <xf numFmtId="0" fontId="38" fillId="0" borderId="13" applyNumberFormat="0" applyFill="0" applyAlignment="0" applyProtection="0"/>
    <xf numFmtId="165" fontId="38" fillId="0" borderId="13" applyFill="0" applyProtection="0">
      <alignment horizontal="left" vertical="top" wrapText="1"/>
    </xf>
    <xf numFmtId="0" fontId="38" fillId="0" borderId="13" applyNumberFormat="0" applyFill="0" applyAlignment="0" applyProtection="0"/>
    <xf numFmtId="0" fontId="38" fillId="0" borderId="13" applyNumberFormat="0" applyFill="0" applyAlignment="0" applyProtection="0"/>
    <xf numFmtId="0" fontId="38" fillId="0" borderId="13" applyNumberFormat="0" applyFill="0" applyAlignment="0" applyProtection="0"/>
    <xf numFmtId="0" fontId="38" fillId="0" borderId="13" applyNumberFormat="0" applyFill="0" applyAlignment="0" applyProtection="0"/>
    <xf numFmtId="0" fontId="74" fillId="0" borderId="14" applyNumberFormat="0" applyFill="0" applyAlignment="0" applyProtection="0"/>
    <xf numFmtId="0" fontId="39" fillId="0" borderId="14" applyNumberFormat="0" applyFill="0" applyAlignment="0" applyProtection="0"/>
    <xf numFmtId="165" fontId="39" fillId="0" borderId="14" applyFill="0" applyProtection="0">
      <alignment horizontal="left" vertical="top" wrapText="1"/>
    </xf>
    <xf numFmtId="0" fontId="39" fillId="0" borderId="14" applyNumberFormat="0" applyFill="0" applyAlignment="0" applyProtection="0"/>
    <xf numFmtId="0" fontId="39" fillId="0" borderId="14" applyNumberFormat="0" applyFill="0" applyAlignment="0" applyProtection="0"/>
    <xf numFmtId="0" fontId="39" fillId="0" borderId="14" applyNumberFormat="0" applyFill="0" applyAlignment="0" applyProtection="0"/>
    <xf numFmtId="0" fontId="39" fillId="0" borderId="14" applyNumberFormat="0" applyFill="0" applyAlignment="0" applyProtection="0"/>
    <xf numFmtId="0" fontId="75" fillId="0" borderId="15" applyNumberFormat="0" applyFill="0" applyAlignment="0" applyProtection="0"/>
    <xf numFmtId="0" fontId="40" fillId="0" borderId="15" applyNumberFormat="0" applyFill="0" applyAlignment="0" applyProtection="0"/>
    <xf numFmtId="165" fontId="40" fillId="0" borderId="15" applyFill="0" applyProtection="0">
      <alignment horizontal="left" vertical="top" wrapText="1"/>
    </xf>
    <xf numFmtId="0" fontId="40" fillId="0" borderId="15" applyNumberFormat="0" applyFill="0" applyAlignment="0" applyProtection="0"/>
    <xf numFmtId="0" fontId="40" fillId="0" borderId="15" applyNumberFormat="0" applyFill="0" applyAlignment="0" applyProtection="0"/>
    <xf numFmtId="0" fontId="40" fillId="0" borderId="15" applyNumberFormat="0" applyFill="0" applyAlignment="0" applyProtection="0"/>
    <xf numFmtId="0" fontId="40" fillId="0" borderId="15" applyNumberFormat="0" applyFill="0" applyAlignment="0" applyProtection="0"/>
    <xf numFmtId="0" fontId="75" fillId="0" borderId="0" applyNumberFormat="0" applyFill="0" applyBorder="0" applyAlignment="0" applyProtection="0"/>
    <xf numFmtId="0" fontId="40" fillId="0" borderId="0" applyNumberFormat="0" applyFill="0" applyBorder="0" applyAlignment="0" applyProtection="0"/>
    <xf numFmtId="165" fontId="40" fillId="0" borderId="0" applyFill="0" applyBorder="0" applyProtection="0">
      <alignment horizontal="left" vertical="top" wrapText="1"/>
    </xf>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32" fillId="0" borderId="0" applyNumberFormat="0" applyFill="0" applyBorder="0" applyAlignment="0" applyProtection="0"/>
    <xf numFmtId="0" fontId="88" fillId="0" borderId="0" applyNumberFormat="0" applyFill="0" applyBorder="0" applyAlignment="0" applyProtection="0">
      <alignment vertical="top"/>
      <protection locked="0"/>
    </xf>
    <xf numFmtId="0" fontId="76" fillId="13" borderId="10" applyNumberFormat="0" applyAlignment="0" applyProtection="0"/>
    <xf numFmtId="0" fontId="28" fillId="40" borderId="0" applyNumberFormat="0" applyBorder="0" applyAlignment="0" applyProtection="0"/>
    <xf numFmtId="0" fontId="28" fillId="40" borderId="0" applyNumberFormat="0" applyBorder="0" applyAlignment="0" applyProtection="0"/>
    <xf numFmtId="0" fontId="27" fillId="45" borderId="0" applyNumberFormat="0" applyBorder="0" applyAlignment="0" applyProtection="0"/>
    <xf numFmtId="0" fontId="28" fillId="45" borderId="0" applyNumberFormat="0" applyBorder="0" applyAlignment="0" applyProtection="0"/>
    <xf numFmtId="0" fontId="48" fillId="13" borderId="10" applyNumberFormat="0" applyAlignment="0" applyProtection="0"/>
    <xf numFmtId="0" fontId="48" fillId="13" borderId="10" applyNumberFormat="0" applyAlignment="0" applyProtection="0"/>
    <xf numFmtId="0" fontId="48" fillId="14" borderId="10" applyNumberFormat="0" applyAlignment="0" applyProtection="0"/>
    <xf numFmtId="0" fontId="48" fillId="14" borderId="10" applyNumberFormat="0" applyAlignment="0" applyProtection="0"/>
    <xf numFmtId="0" fontId="48" fillId="14" borderId="10" applyNumberFormat="0" applyAlignment="0" applyProtection="0"/>
    <xf numFmtId="0" fontId="48" fillId="14" borderId="10" applyNumberFormat="0" applyAlignment="0" applyProtection="0"/>
    <xf numFmtId="0" fontId="48" fillId="14" borderId="10" applyNumberFormat="0" applyAlignment="0" applyProtection="0"/>
    <xf numFmtId="0" fontId="48" fillId="14" borderId="10" applyNumberFormat="0" applyAlignment="0" applyProtection="0"/>
    <xf numFmtId="0" fontId="48" fillId="14" borderId="10" applyNumberFormat="0" applyAlignment="0" applyProtection="0"/>
    <xf numFmtId="0" fontId="48" fillId="14" borderId="10" applyNumberFormat="0" applyAlignment="0" applyProtection="0"/>
    <xf numFmtId="0" fontId="48" fillId="14" borderId="10" applyNumberFormat="0" applyAlignment="0" applyProtection="0"/>
    <xf numFmtId="0" fontId="48" fillId="14" borderId="10" applyNumberFormat="0" applyAlignment="0" applyProtection="0"/>
    <xf numFmtId="0" fontId="48" fillId="13" borderId="10" applyNumberFormat="0" applyAlignment="0" applyProtection="0"/>
    <xf numFmtId="165" fontId="48" fillId="14" borderId="10" applyProtection="0">
      <alignment horizontal="left" vertical="top" wrapText="1"/>
    </xf>
    <xf numFmtId="0" fontId="48" fillId="14" borderId="10" applyNumberFormat="0" applyAlignment="0" applyProtection="0"/>
    <xf numFmtId="0" fontId="48" fillId="14" borderId="10" applyNumberFormat="0" applyAlignment="0" applyProtection="0"/>
    <xf numFmtId="0" fontId="48" fillId="14" borderId="10" applyNumberFormat="0" applyAlignment="0" applyProtection="0"/>
    <xf numFmtId="0" fontId="48" fillId="14" borderId="10" applyNumberFormat="0" applyAlignment="0" applyProtection="0"/>
    <xf numFmtId="0" fontId="48" fillId="14" borderId="10" applyNumberFormat="0" applyAlignment="0" applyProtection="0"/>
    <xf numFmtId="0" fontId="48" fillId="14" borderId="10" applyNumberFormat="0" applyAlignment="0" applyProtection="0"/>
    <xf numFmtId="0" fontId="48" fillId="13" borderId="10" applyNumberFormat="0" applyAlignment="0" applyProtection="0"/>
    <xf numFmtId="0" fontId="48" fillId="13" borderId="10" applyNumberFormat="0" applyAlignment="0" applyProtection="0"/>
    <xf numFmtId="0" fontId="48" fillId="14" borderId="10" applyNumberFormat="0" applyAlignment="0" applyProtection="0"/>
    <xf numFmtId="0" fontId="48" fillId="14" borderId="10" applyNumberFormat="0" applyAlignment="0" applyProtection="0"/>
    <xf numFmtId="0" fontId="48" fillId="13" borderId="10" applyNumberFormat="0" applyAlignment="0" applyProtection="0"/>
    <xf numFmtId="0" fontId="48" fillId="14" borderId="10" applyNumberFormat="0" applyAlignment="0" applyProtection="0"/>
    <xf numFmtId="0" fontId="48" fillId="14" borderId="10" applyNumberFormat="0" applyAlignment="0" applyProtection="0"/>
    <xf numFmtId="0" fontId="48" fillId="13" borderId="10" applyNumberFormat="0" applyAlignment="0" applyProtection="0"/>
    <xf numFmtId="0" fontId="48" fillId="14" borderId="10" applyNumberFormat="0" applyAlignment="0" applyProtection="0"/>
    <xf numFmtId="0" fontId="48" fillId="14" borderId="10" applyNumberFormat="0" applyAlignment="0" applyProtection="0"/>
    <xf numFmtId="0" fontId="48" fillId="13" borderId="10" applyNumberFormat="0" applyAlignment="0" applyProtection="0"/>
    <xf numFmtId="0" fontId="48" fillId="14" borderId="10" applyNumberFormat="0" applyAlignment="0" applyProtection="0"/>
    <xf numFmtId="0" fontId="48" fillId="14" borderId="10" applyNumberFormat="0" applyAlignment="0" applyProtection="0"/>
    <xf numFmtId="0" fontId="48" fillId="13" borderId="10" applyNumberFormat="0" applyAlignment="0" applyProtection="0"/>
    <xf numFmtId="0" fontId="48" fillId="13" borderId="10" applyNumberFormat="0" applyAlignment="0" applyProtection="0"/>
    <xf numFmtId="0" fontId="48" fillId="13" borderId="10" applyNumberFormat="0" applyAlignment="0" applyProtection="0"/>
    <xf numFmtId="0" fontId="48" fillId="13" borderId="10" applyNumberFormat="0" applyAlignment="0" applyProtection="0"/>
    <xf numFmtId="0" fontId="34" fillId="31" borderId="0" applyNumberFormat="0" applyBorder="0" applyAlignment="0" applyProtection="0"/>
    <xf numFmtId="0" fontId="34" fillId="31"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165" fontId="36" fillId="42" borderId="16" applyProtection="0">
      <alignment horizontal="left" vertical="top" wrapText="1"/>
    </xf>
    <xf numFmtId="0" fontId="36" fillId="41" borderId="16" applyNumberFormat="0" applyAlignment="0" applyProtection="0"/>
    <xf numFmtId="0" fontId="36" fillId="41" borderId="16" applyNumberFormat="0" applyAlignment="0" applyProtection="0"/>
    <xf numFmtId="0" fontId="46" fillId="41" borderId="10" applyNumberFormat="0" applyAlignment="0" applyProtection="0"/>
    <xf numFmtId="0" fontId="46" fillId="41" borderId="10" applyNumberFormat="0" applyAlignment="0" applyProtection="0"/>
    <xf numFmtId="0" fontId="58" fillId="0" borderId="0">
      <alignment horizontal="right" vertical="top"/>
    </xf>
    <xf numFmtId="0" fontId="59" fillId="0" borderId="0">
      <alignment horizontal="justify" vertical="top" wrapText="1"/>
    </xf>
    <xf numFmtId="0" fontId="58" fillId="0" borderId="0">
      <alignment horizontal="left"/>
    </xf>
    <xf numFmtId="4" fontId="59" fillId="0" borderId="0">
      <alignment horizontal="right"/>
    </xf>
    <xf numFmtId="0" fontId="59" fillId="0" borderId="0">
      <alignment horizontal="right"/>
    </xf>
    <xf numFmtId="4" fontId="59" fillId="0" borderId="0">
      <alignment horizontal="right" wrapText="1"/>
    </xf>
    <xf numFmtId="0" fontId="59" fillId="0" borderId="0">
      <alignment horizontal="right"/>
    </xf>
    <xf numFmtId="4" fontId="59" fillId="0" borderId="0">
      <alignment horizontal="right"/>
    </xf>
    <xf numFmtId="1" fontId="56" fillId="0" borderId="0">
      <alignment horizontal="center" vertical="top"/>
      <protection locked="0"/>
    </xf>
    <xf numFmtId="49" fontId="56" fillId="0" borderId="0">
      <alignment horizontal="left" vertical="top" wrapText="1"/>
      <protection locked="0"/>
    </xf>
    <xf numFmtId="49" fontId="56" fillId="0" borderId="0">
      <alignment horizontal="center"/>
      <protection locked="0"/>
    </xf>
    <xf numFmtId="0" fontId="60" fillId="0" borderId="0" applyBorder="0" applyProtection="0">
      <alignment horizontal="right" vertical="top" wrapText="1"/>
    </xf>
    <xf numFmtId="0" fontId="77" fillId="0" borderId="17" applyNumberFormat="0" applyFill="0" applyAlignment="0" applyProtection="0"/>
    <xf numFmtId="0" fontId="44" fillId="0" borderId="17" applyNumberFormat="0" applyFill="0" applyAlignment="0" applyProtection="0"/>
    <xf numFmtId="165" fontId="44" fillId="0" borderId="17" applyFill="0" applyProtection="0">
      <alignment horizontal="left" vertical="top" wrapText="1"/>
    </xf>
    <xf numFmtId="0" fontId="44" fillId="0" borderId="17" applyNumberFormat="0" applyFill="0" applyAlignment="0" applyProtection="0"/>
    <xf numFmtId="0" fontId="44" fillId="0" borderId="17" applyNumberFormat="0" applyFill="0" applyAlignment="0" applyProtection="0"/>
    <xf numFmtId="0" fontId="44" fillId="0" borderId="17" applyNumberFormat="0" applyFill="0" applyAlignment="0" applyProtection="0"/>
    <xf numFmtId="0" fontId="44" fillId="0" borderId="17" applyNumberFormat="0" applyFill="0" applyAlignment="0" applyProtection="0"/>
    <xf numFmtId="0" fontId="47" fillId="5" borderId="0" applyNumberFormat="0" applyBorder="0" applyAlignment="0" applyProtection="0"/>
    <xf numFmtId="0" fontId="47" fillId="5" borderId="0" applyNumberFormat="0" applyBorder="0" applyAlignment="0" applyProtection="0"/>
    <xf numFmtId="0" fontId="25" fillId="0" borderId="0">
      <alignment horizontal="justify" vertical="top" wrapText="1"/>
    </xf>
    <xf numFmtId="0" fontId="60" fillId="0" borderId="0" applyBorder="0">
      <alignment horizontal="justify" vertical="top" wrapText="1"/>
      <protection locked="0"/>
    </xf>
    <xf numFmtId="0" fontId="38" fillId="0" borderId="13" applyNumberFormat="0" applyFill="0" applyAlignment="0" applyProtection="0"/>
    <xf numFmtId="0" fontId="38" fillId="0" borderId="13" applyNumberFormat="0" applyFill="0" applyAlignment="0" applyProtection="0"/>
    <xf numFmtId="165" fontId="38" fillId="0" borderId="13" applyFill="0" applyProtection="0">
      <alignment horizontal="left" vertical="top" wrapText="1"/>
    </xf>
    <xf numFmtId="0" fontId="39" fillId="0" borderId="14" applyNumberFormat="0" applyFill="0" applyAlignment="0" applyProtection="0"/>
    <xf numFmtId="165" fontId="39" fillId="0" borderId="14" applyFill="0" applyProtection="0">
      <alignment horizontal="left" vertical="top" wrapText="1"/>
    </xf>
    <xf numFmtId="0" fontId="40" fillId="0" borderId="15" applyNumberFormat="0" applyFill="0" applyAlignment="0" applyProtection="0"/>
    <xf numFmtId="165" fontId="40" fillId="0" borderId="15" applyFill="0" applyProtection="0">
      <alignment horizontal="left" vertical="top" wrapText="1"/>
    </xf>
    <xf numFmtId="0" fontId="40" fillId="0" borderId="0" applyNumberFormat="0" applyFill="0" applyBorder="0" applyAlignment="0" applyProtection="0"/>
    <xf numFmtId="165" fontId="40" fillId="0" borderId="0" applyFill="0" applyBorder="0" applyProtection="0">
      <alignment horizontal="left" vertical="top" wrapText="1"/>
    </xf>
    <xf numFmtId="0" fontId="37" fillId="0" borderId="0" applyNumberFormat="0" applyFill="0" applyBorder="0" applyAlignment="0" applyProtection="0"/>
    <xf numFmtId="165" fontId="37" fillId="0" borderId="0" applyFill="0" applyBorder="0" applyProtection="0">
      <alignment horizontal="left" vertical="top" wrapText="1"/>
    </xf>
    <xf numFmtId="0" fontId="25" fillId="0" borderId="0"/>
    <xf numFmtId="0" fontId="25" fillId="0" borderId="0"/>
    <xf numFmtId="0" fontId="25" fillId="0" borderId="0"/>
    <xf numFmtId="165" fontId="25" fillId="0" borderId="0">
      <alignment horizontal="left" vertical="top" wrapText="1"/>
    </xf>
    <xf numFmtId="0" fontId="25" fillId="0" borderId="0"/>
    <xf numFmtId="0" fontId="1" fillId="0" borderId="0"/>
    <xf numFmtId="0" fontId="25" fillId="0" borderId="0"/>
    <xf numFmtId="0" fontId="25" fillId="0" borderId="0"/>
    <xf numFmtId="0" fontId="25" fillId="0" borderId="0"/>
    <xf numFmtId="0" fontId="24" fillId="0" borderId="0">
      <alignment vertical="top"/>
    </xf>
    <xf numFmtId="0" fontId="25" fillId="0" borderId="0"/>
    <xf numFmtId="0" fontId="4" fillId="0" borderId="0"/>
    <xf numFmtId="0" fontId="25" fillId="0" borderId="0"/>
    <xf numFmtId="0" fontId="25" fillId="0" borderId="0"/>
    <xf numFmtId="0" fontId="24" fillId="0" borderId="0"/>
    <xf numFmtId="0" fontId="24" fillId="0" borderId="0"/>
    <xf numFmtId="0" fontId="24" fillId="0" borderId="0">
      <alignment vertical="top"/>
    </xf>
    <xf numFmtId="165" fontId="25" fillId="0" borderId="0" applyFill="0">
      <alignment horizontal="left" vertical="top" wrapText="1"/>
    </xf>
    <xf numFmtId="165" fontId="25" fillId="0" borderId="0" applyFill="0">
      <alignment horizontal="left" vertical="top" wrapText="1"/>
    </xf>
    <xf numFmtId="0" fontId="87" fillId="0" borderId="0"/>
    <xf numFmtId="0" fontId="25" fillId="0" borderId="0"/>
    <xf numFmtId="0" fontId="24" fillId="0" borderId="0"/>
    <xf numFmtId="168" fontId="25" fillId="0" borderId="0"/>
    <xf numFmtId="168" fontId="25" fillId="0" borderId="0"/>
    <xf numFmtId="168" fontId="25" fillId="0" borderId="0"/>
    <xf numFmtId="0" fontId="25" fillId="0" borderId="0"/>
    <xf numFmtId="0" fontId="25" fillId="0" borderId="0"/>
    <xf numFmtId="168" fontId="25" fillId="0" borderId="0"/>
    <xf numFmtId="165" fontId="25" fillId="0" borderId="0" applyFill="0">
      <alignment horizontal="left" vertical="top" wrapText="1"/>
    </xf>
    <xf numFmtId="0" fontId="25" fillId="0" borderId="0"/>
    <xf numFmtId="0" fontId="1" fillId="0" borderId="0"/>
    <xf numFmtId="0" fontId="25" fillId="0" borderId="0"/>
    <xf numFmtId="0" fontId="1" fillId="0" borderId="0"/>
    <xf numFmtId="0" fontId="63" fillId="0" borderId="0"/>
    <xf numFmtId="0" fontId="78" fillId="0" borderId="0">
      <alignment horizontal="left" wrapText="1"/>
    </xf>
    <xf numFmtId="165" fontId="25" fillId="0" borderId="0" applyFill="0">
      <alignment horizontal="left" vertical="top" wrapText="1"/>
    </xf>
    <xf numFmtId="0" fontId="78" fillId="0" borderId="0">
      <alignment horizontal="left" wrapText="1"/>
    </xf>
    <xf numFmtId="0" fontId="25" fillId="0" borderId="0"/>
    <xf numFmtId="0" fontId="78" fillId="0" borderId="0">
      <alignment horizontal="left" wrapText="1"/>
    </xf>
    <xf numFmtId="0" fontId="78" fillId="0" borderId="0">
      <alignment horizontal="left" wrapText="1"/>
    </xf>
    <xf numFmtId="0" fontId="25" fillId="0" borderId="0">
      <alignment horizontal="left" vertical="justify"/>
    </xf>
    <xf numFmtId="0" fontId="4" fillId="0" borderId="0"/>
    <xf numFmtId="0" fontId="25" fillId="0" borderId="0"/>
    <xf numFmtId="165" fontId="25" fillId="0" borderId="0" applyFill="0">
      <alignment horizontal="left" vertical="top" wrapText="1"/>
    </xf>
    <xf numFmtId="0" fontId="25" fillId="0" borderId="0">
      <alignment horizontal="left" vertical="justify"/>
    </xf>
    <xf numFmtId="0" fontId="25" fillId="0" borderId="0"/>
    <xf numFmtId="0" fontId="51" fillId="0" borderId="0"/>
    <xf numFmtId="0" fontId="25" fillId="0" borderId="0">
      <alignment horizontal="left" vertical="justify"/>
    </xf>
    <xf numFmtId="165" fontId="25" fillId="0" borderId="0" applyFill="0">
      <alignment horizontal="left" vertical="top" wrapText="1"/>
    </xf>
    <xf numFmtId="0" fontId="25" fillId="0" borderId="0"/>
    <xf numFmtId="0" fontId="25" fillId="0" borderId="0"/>
    <xf numFmtId="0" fontId="1" fillId="0" borderId="0"/>
    <xf numFmtId="0" fontId="25" fillId="0" borderId="0"/>
    <xf numFmtId="165" fontId="25" fillId="0" borderId="0" applyFill="0">
      <alignment horizontal="left" vertical="top" wrapText="1"/>
    </xf>
    <xf numFmtId="0" fontId="25" fillId="0" borderId="0"/>
    <xf numFmtId="0" fontId="25" fillId="0" borderId="0"/>
    <xf numFmtId="0" fontId="79" fillId="0" borderId="0"/>
    <xf numFmtId="165" fontId="25" fillId="0" borderId="0" applyFill="0">
      <alignment horizontal="left" vertical="top" wrapText="1"/>
    </xf>
    <xf numFmtId="0" fontId="79" fillId="0" borderId="0"/>
    <xf numFmtId="0" fontId="25" fillId="0" borderId="0"/>
    <xf numFmtId="0" fontId="79" fillId="0" borderId="0"/>
    <xf numFmtId="0" fontId="79" fillId="0" borderId="0"/>
    <xf numFmtId="0" fontId="79" fillId="0" borderId="0"/>
    <xf numFmtId="0" fontId="25" fillId="0" borderId="0">
      <alignment wrapText="1"/>
    </xf>
    <xf numFmtId="0" fontId="80" fillId="46"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6" borderId="0" applyNumberFormat="0" applyBorder="0" applyAlignment="0" applyProtection="0"/>
    <xf numFmtId="165" fontId="41" fillId="47" borderId="0" applyBorder="0" applyProtection="0">
      <alignment horizontal="left" vertical="top" wrapText="1"/>
    </xf>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6" borderId="0" applyNumberFormat="0" applyBorder="0" applyAlignment="0" applyProtection="0"/>
    <xf numFmtId="0" fontId="41" fillId="46" borderId="0" applyNumberFormat="0" applyBorder="0" applyAlignment="0" applyProtection="0"/>
    <xf numFmtId="165" fontId="41" fillId="47" borderId="0" applyBorder="0" applyProtection="0">
      <alignment horizontal="left" vertical="top" wrapText="1"/>
    </xf>
    <xf numFmtId="0" fontId="25" fillId="0" borderId="0" applyNumberFormat="0" applyFill="0" applyBorder="0" applyAlignment="0" applyProtection="0"/>
    <xf numFmtId="177" fontId="61" fillId="0" borderId="0"/>
    <xf numFmtId="177" fontId="62"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3" fillId="0" borderId="0"/>
    <xf numFmtId="0" fontId="63" fillId="0" borderId="0"/>
    <xf numFmtId="0" fontId="25" fillId="0" borderId="0"/>
    <xf numFmtId="0" fontId="25" fillId="0" borderId="0"/>
    <xf numFmtId="0" fontId="25" fillId="0" borderId="0"/>
    <xf numFmtId="0" fontId="25" fillId="0" borderId="0"/>
    <xf numFmtId="0" fontId="25" fillId="0" borderId="0"/>
    <xf numFmtId="0" fontId="25" fillId="0" borderId="0"/>
    <xf numFmtId="0" fontId="4" fillId="0" borderId="0"/>
    <xf numFmtId="0" fontId="25" fillId="0" borderId="0"/>
    <xf numFmtId="0" fontId="25" fillId="0" borderId="0"/>
    <xf numFmtId="0" fontId="4" fillId="0" borderId="0"/>
    <xf numFmtId="0" fontId="25" fillId="0" borderId="0"/>
    <xf numFmtId="0" fontId="25" fillId="0" borderId="0"/>
    <xf numFmtId="0" fontId="4" fillId="0" borderId="0"/>
    <xf numFmtId="0" fontId="25" fillId="0" borderId="0"/>
    <xf numFmtId="0" fontId="25" fillId="0" borderId="0"/>
    <xf numFmtId="0" fontId="4" fillId="0" borderId="0"/>
    <xf numFmtId="0" fontId="25" fillId="0" borderId="0"/>
    <xf numFmtId="0" fontId="25" fillId="0" borderId="0"/>
    <xf numFmtId="0" fontId="4" fillId="0" borderId="0"/>
    <xf numFmtId="0" fontId="25" fillId="0" borderId="0"/>
    <xf numFmtId="0" fontId="4" fillId="0" borderId="0"/>
    <xf numFmtId="0" fontId="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5" fillId="0" borderId="0"/>
    <xf numFmtId="0" fontId="15" fillId="0" borderId="0"/>
    <xf numFmtId="0" fontId="25" fillId="0" borderId="0">
      <alignment horizontal="left" vertical="justify"/>
    </xf>
    <xf numFmtId="0" fontId="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 fillId="0" borderId="0"/>
    <xf numFmtId="0" fontId="15" fillId="0" borderId="0"/>
    <xf numFmtId="0" fontId="2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 fillId="0" borderId="0"/>
    <xf numFmtId="0" fontId="15" fillId="0" borderId="0"/>
    <xf numFmtId="0" fontId="15" fillId="0" borderId="0"/>
    <xf numFmtId="0" fontId="15" fillId="0" borderId="0"/>
    <xf numFmtId="0" fontId="4" fillId="0" borderId="0"/>
    <xf numFmtId="0" fontId="15" fillId="0" borderId="0"/>
    <xf numFmtId="0" fontId="4" fillId="0" borderId="0"/>
    <xf numFmtId="0" fontId="15" fillId="0" borderId="0"/>
    <xf numFmtId="0" fontId="25" fillId="0" borderId="0">
      <alignment horizontal="left" vertical="justify"/>
    </xf>
    <xf numFmtId="0" fontId="15" fillId="0" borderId="0"/>
    <xf numFmtId="0" fontId="15" fillId="0" borderId="0"/>
    <xf numFmtId="0" fontId="25" fillId="0" borderId="0"/>
    <xf numFmtId="0" fontId="25" fillId="0" borderId="0"/>
    <xf numFmtId="0" fontId="25" fillId="0" borderId="0"/>
    <xf numFmtId="0" fontId="4" fillId="0" borderId="0"/>
    <xf numFmtId="0" fontId="25" fillId="0" borderId="0"/>
    <xf numFmtId="0" fontId="25" fillId="0" borderId="0"/>
    <xf numFmtId="0" fontId="25" fillId="0" borderId="0"/>
    <xf numFmtId="0" fontId="25" fillId="0" borderId="0"/>
    <xf numFmtId="0" fontId="25" fillId="0" borderId="0"/>
    <xf numFmtId="0" fontId="4" fillId="0" borderId="0"/>
    <xf numFmtId="0" fontId="25" fillId="0" borderId="0"/>
    <xf numFmtId="0" fontId="25" fillId="0" borderId="0"/>
    <xf numFmtId="0" fontId="4" fillId="0" borderId="0"/>
    <xf numFmtId="0" fontId="25" fillId="0" borderId="0"/>
    <xf numFmtId="0" fontId="25" fillId="0" borderId="0"/>
    <xf numFmtId="0" fontId="4" fillId="0" borderId="0"/>
    <xf numFmtId="0" fontId="25" fillId="0" borderId="0"/>
    <xf numFmtId="0" fontId="25" fillId="0" borderId="0"/>
    <xf numFmtId="0" fontId="4" fillId="0" borderId="0"/>
    <xf numFmtId="0" fontId="25" fillId="0" borderId="0"/>
    <xf numFmtId="0" fontId="25" fillId="0" borderId="0"/>
    <xf numFmtId="0" fontId="4" fillId="0" borderId="0"/>
    <xf numFmtId="0" fontId="25" fillId="0" borderId="0"/>
    <xf numFmtId="0" fontId="25" fillId="0" borderId="0"/>
    <xf numFmtId="0" fontId="4" fillId="0" borderId="0"/>
    <xf numFmtId="0" fontId="81" fillId="0" borderId="0"/>
    <xf numFmtId="0" fontId="25" fillId="0" borderId="0"/>
    <xf numFmtId="0" fontId="4" fillId="0" borderId="0"/>
    <xf numFmtId="0" fontId="4" fillId="0" borderId="0"/>
    <xf numFmtId="0" fontId="25" fillId="0" borderId="0"/>
    <xf numFmtId="0" fontId="4" fillId="0" borderId="0"/>
    <xf numFmtId="0" fontId="25" fillId="0" borderId="0"/>
    <xf numFmtId="0" fontId="25" fillId="0" borderId="0"/>
    <xf numFmtId="0" fontId="4" fillId="0" borderId="0"/>
    <xf numFmtId="0" fontId="2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5" fillId="0" borderId="0"/>
    <xf numFmtId="0" fontId="4" fillId="0" borderId="0"/>
    <xf numFmtId="0" fontId="25" fillId="0" borderId="0"/>
    <xf numFmtId="0" fontId="4" fillId="0" borderId="0"/>
    <xf numFmtId="0" fontId="25" fillId="0" borderId="0"/>
    <xf numFmtId="0" fontId="4" fillId="0" borderId="0"/>
    <xf numFmtId="0" fontId="25" fillId="0" borderId="0"/>
    <xf numFmtId="0" fontId="4" fillId="0" borderId="0"/>
    <xf numFmtId="0" fontId="25" fillId="0" borderId="0"/>
    <xf numFmtId="0" fontId="4" fillId="0" borderId="0"/>
    <xf numFmtId="0" fontId="25" fillId="0" borderId="0"/>
    <xf numFmtId="0" fontId="25" fillId="0" borderId="0"/>
    <xf numFmtId="0" fontId="25" fillId="0" borderId="0"/>
    <xf numFmtId="0" fontId="25" fillId="0" borderId="0"/>
    <xf numFmtId="0" fontId="4" fillId="0" borderId="0"/>
    <xf numFmtId="0" fontId="25" fillId="0" borderId="0"/>
    <xf numFmtId="0" fontId="4" fillId="0" borderId="0"/>
    <xf numFmtId="0" fontId="25" fillId="0" borderId="0"/>
    <xf numFmtId="0" fontId="25" fillId="0" borderId="0"/>
    <xf numFmtId="0" fontId="25" fillId="0" borderId="0"/>
    <xf numFmtId="0" fontId="25" fillId="0" borderId="0"/>
    <xf numFmtId="0" fontId="4" fillId="0" borderId="0"/>
    <xf numFmtId="0" fontId="25" fillId="0" borderId="0"/>
    <xf numFmtId="0" fontId="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 fillId="0" borderId="0"/>
    <xf numFmtId="0" fontId="25" fillId="0" borderId="0"/>
    <xf numFmtId="0" fontId="4" fillId="0" borderId="0"/>
    <xf numFmtId="0" fontId="25" fillId="0" borderId="0"/>
    <xf numFmtId="0" fontId="4" fillId="0" borderId="0"/>
    <xf numFmtId="0" fontId="25" fillId="0" borderId="0"/>
    <xf numFmtId="0" fontId="4" fillId="0" borderId="0"/>
    <xf numFmtId="0" fontId="25" fillId="0" borderId="0"/>
    <xf numFmtId="0" fontId="4" fillId="0" borderId="0"/>
    <xf numFmtId="0" fontId="25" fillId="0" borderId="0"/>
    <xf numFmtId="0" fontId="4" fillId="0" borderId="0"/>
    <xf numFmtId="0" fontId="25" fillId="0" borderId="0"/>
    <xf numFmtId="0" fontId="4" fillId="0" borderId="0"/>
    <xf numFmtId="0" fontId="25" fillId="0" borderId="0"/>
    <xf numFmtId="0" fontId="4" fillId="0" borderId="0"/>
    <xf numFmtId="0" fontId="25" fillId="0" borderId="0"/>
    <xf numFmtId="0" fontId="4" fillId="0" borderId="0"/>
    <xf numFmtId="0" fontId="25" fillId="0" borderId="0"/>
    <xf numFmtId="0" fontId="4" fillId="0" borderId="0"/>
    <xf numFmtId="0" fontId="25" fillId="0" borderId="0"/>
    <xf numFmtId="0" fontId="25" fillId="0" borderId="0"/>
    <xf numFmtId="0" fontId="64" fillId="0" borderId="0"/>
    <xf numFmtId="0" fontId="25" fillId="0" borderId="0"/>
    <xf numFmtId="0" fontId="25" fillId="0" borderId="0"/>
    <xf numFmtId="0" fontId="25" fillId="0" borderId="0"/>
    <xf numFmtId="0" fontId="25" fillId="0" borderId="0"/>
    <xf numFmtId="0" fontId="25" fillId="0" borderId="0"/>
    <xf numFmtId="0" fontId="4" fillId="0" borderId="0"/>
    <xf numFmtId="0" fontId="25" fillId="0" borderId="0"/>
    <xf numFmtId="0" fontId="4" fillId="0" borderId="0"/>
    <xf numFmtId="0" fontId="25" fillId="0" borderId="0"/>
    <xf numFmtId="0" fontId="25" fillId="0" borderId="0"/>
    <xf numFmtId="0" fontId="4" fillId="0" borderId="0"/>
    <xf numFmtId="0" fontId="25" fillId="0" borderId="0"/>
    <xf numFmtId="0" fontId="25" fillId="0" borderId="0"/>
    <xf numFmtId="0" fontId="25" fillId="0" borderId="0"/>
    <xf numFmtId="0" fontId="25" fillId="0" borderId="0"/>
    <xf numFmtId="0" fontId="4" fillId="0" borderId="0"/>
    <xf numFmtId="0" fontId="4" fillId="0" borderId="0"/>
    <xf numFmtId="0" fontId="4" fillId="0" borderId="0"/>
    <xf numFmtId="0" fontId="4" fillId="0" borderId="0"/>
    <xf numFmtId="0" fontId="25" fillId="0" borderId="0"/>
    <xf numFmtId="0" fontId="25" fillId="0" borderId="0"/>
    <xf numFmtId="0" fontId="25" fillId="0" borderId="0"/>
    <xf numFmtId="0" fontId="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 fillId="0" borderId="0"/>
    <xf numFmtId="0" fontId="25" fillId="0" borderId="0"/>
    <xf numFmtId="0" fontId="25" fillId="0" borderId="0"/>
    <xf numFmtId="0" fontId="25" fillId="0" borderId="0"/>
    <xf numFmtId="0" fontId="25" fillId="0" borderId="0"/>
    <xf numFmtId="0" fontId="25" fillId="0" borderId="0"/>
    <xf numFmtId="0" fontId="25" fillId="0" borderId="0"/>
    <xf numFmtId="0" fontId="4" fillId="0" borderId="0"/>
    <xf numFmtId="4" fontId="15" fillId="0" borderId="0">
      <alignment horizontal="justify" vertical="top" wrapText="1"/>
    </xf>
    <xf numFmtId="4" fontId="15" fillId="0" borderId="0">
      <alignment horizontal="justify" vertical="top" wrapText="1"/>
    </xf>
    <xf numFmtId="4" fontId="15" fillId="0" borderId="0">
      <alignment horizontal="justify" vertical="justify"/>
    </xf>
    <xf numFmtId="4" fontId="30" fillId="0" borderId="0">
      <alignment horizontal="justify"/>
    </xf>
    <xf numFmtId="0" fontId="81" fillId="39"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165" fontId="25" fillId="40" borderId="8" applyProtection="0">
      <alignment horizontal="left" vertical="top" wrapText="1"/>
    </xf>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33" fillId="2" borderId="7" applyNumberFormat="0" applyFont="0" applyAlignment="0" applyProtection="0"/>
    <xf numFmtId="0" fontId="25" fillId="39" borderId="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5" fillId="0" borderId="0"/>
    <xf numFmtId="0" fontId="25"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25" fillId="0" borderId="0"/>
    <xf numFmtId="9" fontId="25" fillId="0" borderId="0" applyFont="0" applyFill="0" applyBorder="0" applyAlignment="0" applyProtection="0"/>
    <xf numFmtId="9" fontId="25" fillId="0" borderId="0" applyFont="0" applyFill="0" applyBorder="0" applyAlignment="0" applyProtection="0"/>
    <xf numFmtId="9" fontId="25" fillId="0" borderId="0" applyFill="0" applyBorder="0" applyProtection="0">
      <alignment horizontal="left" vertical="top" wrapText="1"/>
    </xf>
    <xf numFmtId="9" fontId="25" fillId="0" borderId="0" applyFont="0" applyFill="0" applyBorder="0" applyAlignment="0" applyProtection="0"/>
    <xf numFmtId="9" fontId="25" fillId="0" borderId="0" applyFont="0" applyFill="0" applyBorder="0" applyAlignment="0" applyProtection="0"/>
    <xf numFmtId="9" fontId="25" fillId="0" borderId="0" applyFill="0" applyBorder="0" applyProtection="0">
      <alignment horizontal="left" vertical="top" wrapText="1"/>
    </xf>
    <xf numFmtId="9" fontId="25" fillId="0" borderId="0" applyFont="0" applyFill="0" applyBorder="0" applyAlignment="0" applyProtection="0"/>
    <xf numFmtId="9" fontId="25" fillId="0" borderId="0" applyFill="0" applyBorder="0" applyProtection="0">
      <alignment horizontal="left" vertical="top" wrapText="1"/>
    </xf>
    <xf numFmtId="9" fontId="25" fillId="0" borderId="0" applyFill="0" applyBorder="0" applyProtection="0">
      <alignment horizontal="left" vertical="top" wrapText="1"/>
    </xf>
    <xf numFmtId="0" fontId="82" fillId="0" borderId="0"/>
    <xf numFmtId="165" fontId="25" fillId="40" borderId="8" applyProtection="0">
      <alignment horizontal="left" vertical="top" wrapText="1"/>
    </xf>
    <xf numFmtId="0" fontId="25" fillId="39" borderId="8" applyNumberFormat="0" applyFont="0" applyAlignment="0" applyProtection="0"/>
    <xf numFmtId="165" fontId="42" fillId="0" borderId="0" applyFill="0" applyBorder="0" applyProtection="0">
      <alignment horizontal="left" vertical="top" wrapText="1"/>
    </xf>
    <xf numFmtId="0" fontId="83" fillId="41" borderId="16" applyNumberFormat="0" applyAlignment="0" applyProtection="0"/>
    <xf numFmtId="0" fontId="36" fillId="42" borderId="16" applyNumberFormat="0" applyAlignment="0" applyProtection="0"/>
    <xf numFmtId="0" fontId="36" fillId="42" borderId="16" applyNumberFormat="0" applyAlignment="0" applyProtection="0"/>
    <xf numFmtId="165" fontId="36" fillId="42" borderId="16" applyProtection="0">
      <alignment horizontal="left" vertical="top" wrapText="1"/>
    </xf>
    <xf numFmtId="0" fontId="36" fillId="42" borderId="16" applyNumberFormat="0" applyAlignment="0" applyProtection="0"/>
    <xf numFmtId="0" fontId="36" fillId="42" borderId="16" applyNumberFormat="0" applyAlignment="0" applyProtection="0"/>
    <xf numFmtId="0" fontId="36" fillId="42" borderId="16" applyNumberFormat="0" applyAlignment="0" applyProtection="0"/>
    <xf numFmtId="0" fontId="36" fillId="42" borderId="16" applyNumberFormat="0" applyAlignment="0" applyProtection="0"/>
    <xf numFmtId="0" fontId="36" fillId="42" borderId="16" applyNumberFormat="0" applyAlignment="0" applyProtection="0"/>
    <xf numFmtId="0" fontId="36" fillId="42" borderId="16" applyNumberFormat="0" applyAlignment="0" applyProtection="0"/>
    <xf numFmtId="0" fontId="36" fillId="42" borderId="16" applyNumberFormat="0" applyAlignment="0" applyProtection="0"/>
    <xf numFmtId="0" fontId="36" fillId="42" borderId="16" applyNumberFormat="0" applyAlignment="0" applyProtection="0"/>
    <xf numFmtId="0" fontId="36" fillId="41" borderId="16" applyNumberFormat="0" applyAlignment="0" applyProtection="0"/>
    <xf numFmtId="10" fontId="4" fillId="0" borderId="0" applyFill="0" applyBorder="0" applyAlignment="0" applyProtection="0"/>
    <xf numFmtId="10" fontId="25" fillId="0" borderId="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ill="0" applyBorder="0" applyProtection="0">
      <alignment horizontal="left" vertical="top" wrapText="1"/>
    </xf>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165" fontId="43" fillId="0" borderId="0" applyFill="0" applyBorder="0" applyProtection="0">
      <alignment horizontal="left" vertical="top" wrapText="1"/>
    </xf>
    <xf numFmtId="165" fontId="34" fillId="32" borderId="0" applyBorder="0" applyProtection="0">
      <alignment horizontal="left" vertical="top" wrapText="1"/>
    </xf>
    <xf numFmtId="165" fontId="34" fillId="34" borderId="0" applyBorder="0" applyProtection="0">
      <alignment horizontal="left" vertical="top" wrapText="1"/>
    </xf>
    <xf numFmtId="165" fontId="34" fillId="36" borderId="0" applyBorder="0" applyProtection="0">
      <alignment horizontal="left" vertical="top" wrapText="1"/>
    </xf>
    <xf numFmtId="165" fontId="34" fillId="26" borderId="0" applyBorder="0" applyProtection="0">
      <alignment horizontal="left" vertical="top" wrapText="1"/>
    </xf>
    <xf numFmtId="165" fontId="34" fillId="28" borderId="0" applyBorder="0" applyProtection="0">
      <alignment horizontal="left" vertical="top" wrapText="1"/>
    </xf>
    <xf numFmtId="165" fontId="34" fillId="38" borderId="0" applyBorder="0" applyProtection="0">
      <alignment horizontal="left" vertical="top" wrapText="1"/>
    </xf>
    <xf numFmtId="165" fontId="44" fillId="0" borderId="17" applyFill="0" applyProtection="0">
      <alignment horizontal="left" vertical="top" wrapText="1"/>
    </xf>
    <xf numFmtId="0" fontId="44" fillId="0" borderId="17" applyNumberFormat="0" applyFill="0" applyAlignment="0" applyProtection="0"/>
    <xf numFmtId="0" fontId="44" fillId="0" borderId="17" applyNumberFormat="0" applyFill="0" applyAlignment="0" applyProtection="0"/>
    <xf numFmtId="165" fontId="45" fillId="44" borderId="11" applyProtection="0">
      <alignment horizontal="left" vertical="top" wrapText="1"/>
    </xf>
    <xf numFmtId="0" fontId="45" fillId="43" borderId="11" applyNumberFormat="0" applyAlignment="0" applyProtection="0"/>
    <xf numFmtId="0" fontId="45" fillId="43" borderId="11" applyNumberFormat="0" applyAlignment="0" applyProtection="0"/>
    <xf numFmtId="165" fontId="46" fillId="42" borderId="10" applyProtection="0">
      <alignment horizontal="left" vertical="top" wrapText="1"/>
    </xf>
    <xf numFmtId="1" fontId="60" fillId="0" borderId="0" applyFill="0" applyBorder="0" applyProtection="0">
      <alignment horizontal="center" vertical="top" wrapText="1"/>
    </xf>
    <xf numFmtId="165" fontId="47" fillId="6" borderId="0" applyBorder="0" applyProtection="0">
      <alignment horizontal="left" vertical="top" wrapText="1"/>
    </xf>
    <xf numFmtId="0" fontId="52" fillId="0" borderId="0"/>
    <xf numFmtId="0" fontId="87" fillId="0" borderId="0"/>
    <xf numFmtId="0" fontId="87" fillId="0" borderId="0"/>
    <xf numFmtId="0" fontId="25" fillId="0" borderId="0"/>
    <xf numFmtId="0" fontId="25" fillId="0" borderId="0"/>
    <xf numFmtId="0" fontId="54" fillId="0" borderId="0"/>
    <xf numFmtId="0" fontId="54" fillId="0" borderId="0"/>
    <xf numFmtId="0" fontId="4" fillId="0" borderId="0"/>
    <xf numFmtId="0" fontId="25" fillId="0" borderId="0"/>
    <xf numFmtId="0" fontId="54" fillId="0" borderId="0"/>
    <xf numFmtId="0" fontId="82" fillId="0" borderId="0"/>
    <xf numFmtId="0" fontId="43"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165" fontId="37" fillId="0" borderId="0" applyFill="0" applyBorder="0" applyProtection="0">
      <alignment horizontal="left" vertical="top" wrapText="1"/>
    </xf>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84" fillId="0" borderId="18" applyNumberFormat="0" applyFill="0" applyAlignment="0" applyProtection="0"/>
    <xf numFmtId="0" fontId="49" fillId="0" borderId="18" applyNumberFormat="0" applyFill="0" applyAlignment="0" applyProtection="0"/>
    <xf numFmtId="165" fontId="49" fillId="0" borderId="18" applyFill="0" applyProtection="0">
      <alignment horizontal="left" vertical="top" wrapText="1"/>
    </xf>
    <xf numFmtId="0" fontId="49" fillId="0" borderId="18" applyNumberFormat="0" applyFill="0" applyAlignment="0" applyProtection="0"/>
    <xf numFmtId="0" fontId="49" fillId="0" borderId="18" applyNumberFormat="0" applyFill="0" applyAlignment="0" applyProtection="0"/>
    <xf numFmtId="0" fontId="49" fillId="0" borderId="18" applyNumberFormat="0" applyFill="0" applyAlignment="0" applyProtection="0"/>
    <xf numFmtId="0" fontId="49" fillId="0" borderId="18" applyNumberFormat="0" applyFill="0" applyAlignment="0" applyProtection="0"/>
    <xf numFmtId="0" fontId="49" fillId="0" borderId="18" applyNumberFormat="0" applyFill="0" applyAlignment="0" applyProtection="0"/>
    <xf numFmtId="0" fontId="49" fillId="0" borderId="18" applyNumberFormat="0" applyFill="0" applyAlignment="0" applyProtection="0"/>
    <xf numFmtId="0" fontId="48" fillId="13" borderId="10" applyNumberFormat="0" applyAlignment="0" applyProtection="0"/>
    <xf numFmtId="0" fontId="48" fillId="13" borderId="10" applyNumberFormat="0" applyAlignment="0" applyProtection="0"/>
    <xf numFmtId="166" fontId="24" fillId="0" borderId="0" applyFont="0" applyFill="0" applyBorder="0" applyAlignment="0" applyProtection="0"/>
    <xf numFmtId="166" fontId="25" fillId="0" borderId="0" applyFont="0" applyFill="0" applyBorder="0" applyAlignment="0" applyProtection="0"/>
    <xf numFmtId="166" fontId="24"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79" fontId="25" fillId="0" borderId="0" applyFill="0" applyBorder="0" applyProtection="0">
      <alignment horizontal="left" vertical="top" wrapText="1"/>
    </xf>
    <xf numFmtId="167" fontId="25" fillId="0" borderId="0" applyFont="0" applyFill="0" applyBorder="0" applyAlignment="0" applyProtection="0"/>
    <xf numFmtId="179" fontId="25" fillId="0" borderId="0" applyFill="0" applyBorder="0" applyProtection="0">
      <alignment horizontal="left" vertical="top" wrapText="1"/>
    </xf>
    <xf numFmtId="167" fontId="25" fillId="0" borderId="0" applyFont="0" applyFill="0" applyBorder="0" applyAlignment="0" applyProtection="0"/>
    <xf numFmtId="167" fontId="25" fillId="0" borderId="0" applyFont="0" applyFill="0" applyBorder="0" applyAlignment="0" applyProtection="0"/>
    <xf numFmtId="179" fontId="25" fillId="0" borderId="0" applyFill="0" applyBorder="0" applyProtection="0">
      <alignment horizontal="left" vertical="top" wrapText="1"/>
    </xf>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79" fontId="25" fillId="0" borderId="0" applyFill="0" applyBorder="0" applyProtection="0">
      <alignment horizontal="left" vertical="top" wrapText="1"/>
    </xf>
    <xf numFmtId="179" fontId="25" fillId="0" borderId="0" applyFill="0" applyBorder="0" applyProtection="0">
      <alignment horizontal="left" vertical="top" wrapText="1"/>
    </xf>
    <xf numFmtId="167" fontId="25" fillId="0" borderId="0" applyFont="0" applyFill="0" applyBorder="0" applyAlignment="0" applyProtection="0"/>
    <xf numFmtId="179" fontId="25" fillId="0" borderId="0" applyFill="0" applyBorder="0" applyProtection="0">
      <alignment horizontal="left" vertical="top" wrapText="1"/>
    </xf>
    <xf numFmtId="179" fontId="25" fillId="0" borderId="0" applyFill="0" applyBorder="0" applyProtection="0">
      <alignment horizontal="left" vertical="top" wrapText="1"/>
    </xf>
    <xf numFmtId="43" fontId="33"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ill="0" applyBorder="0" applyAlignment="0" applyProtection="0"/>
    <xf numFmtId="167" fontId="25" fillId="0" borderId="0" applyFont="0" applyFill="0" applyBorder="0" applyAlignment="0" applyProtection="0"/>
    <xf numFmtId="165" fontId="48" fillId="14" borderId="10" applyProtection="0">
      <alignment horizontal="left" vertical="top" wrapText="1"/>
    </xf>
    <xf numFmtId="165" fontId="49" fillId="0" borderId="18" applyFill="0" applyProtection="0">
      <alignment horizontal="left" vertical="top" wrapText="1"/>
    </xf>
    <xf numFmtId="0" fontId="85" fillId="0" borderId="0" applyNumberFormat="0" applyFill="0" applyBorder="0" applyAlignment="0" applyProtection="0"/>
    <xf numFmtId="0" fontId="42" fillId="0" borderId="0" applyNumberFormat="0" applyFill="0" applyBorder="0" applyAlignment="0" applyProtection="0"/>
    <xf numFmtId="165" fontId="42" fillId="0" borderId="0" applyFill="0" applyBorder="0" applyProtection="0">
      <alignment horizontal="left" vertical="top" wrapText="1"/>
    </xf>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4" fontId="65" fillId="0" borderId="0" applyBorder="0">
      <alignment horizontal="right" wrapText="1"/>
    </xf>
    <xf numFmtId="0" fontId="25" fillId="0" borderId="0"/>
    <xf numFmtId="0" fontId="25" fillId="0" borderId="0"/>
    <xf numFmtId="0" fontId="25" fillId="0" borderId="0"/>
    <xf numFmtId="0" fontId="25" fillId="0" borderId="0"/>
    <xf numFmtId="0" fontId="25" fillId="0" borderId="0"/>
    <xf numFmtId="0" fontId="25" fillId="0" borderId="0"/>
    <xf numFmtId="0" fontId="31" fillId="0" borderId="0"/>
    <xf numFmtId="0" fontId="25" fillId="0" borderId="0"/>
    <xf numFmtId="0" fontId="25" fillId="0" borderId="0"/>
    <xf numFmtId="0" fontId="25" fillId="0" borderId="0"/>
    <xf numFmtId="0" fontId="25" fillId="0" borderId="0"/>
    <xf numFmtId="167" fontId="25" fillId="0" borderId="0" applyFont="0" applyFill="0" applyBorder="0" applyAlignment="0" applyProtection="0"/>
    <xf numFmtId="167"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67" fontId="25" fillId="0" borderId="0" applyFont="0" applyFill="0" applyBorder="0" applyAlignment="0" applyProtection="0"/>
    <xf numFmtId="0" fontId="1" fillId="0" borderId="0"/>
    <xf numFmtId="44" fontId="25" fillId="0" borderId="0" applyFont="0" applyFill="0" applyBorder="0" applyAlignment="0" applyProtection="0"/>
    <xf numFmtId="0" fontId="4" fillId="0" borderId="0"/>
    <xf numFmtId="0" fontId="4" fillId="0" borderId="0"/>
    <xf numFmtId="0" fontId="25" fillId="0" borderId="0"/>
    <xf numFmtId="0" fontId="5" fillId="0" borderId="0"/>
    <xf numFmtId="0" fontId="1" fillId="0" borderId="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0" fontId="25" fillId="39" borderId="8" applyNumberFormat="0" applyFont="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67"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9" fontId="25" fillId="0" borderId="0" applyFill="0" applyBorder="0" applyProtection="0">
      <alignment horizontal="left" vertical="top" wrapText="1"/>
    </xf>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9" fontId="25" fillId="0" borderId="0" applyFill="0" applyBorder="0" applyProtection="0">
      <alignment horizontal="left" vertical="top" wrapText="1"/>
    </xf>
    <xf numFmtId="170" fontId="25" fillId="0" borderId="0" applyFont="0" applyFill="0" applyBorder="0" applyAlignment="0" applyProtection="0"/>
    <xf numFmtId="171" fontId="25" fillId="0" borderId="0" applyFont="0" applyFill="0" applyBorder="0" applyAlignment="0" applyProtection="0"/>
    <xf numFmtId="167"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72"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3" fontId="25" fillId="0" borderId="0" applyFont="0" applyFill="0" applyBorder="0" applyAlignment="0" applyProtection="0"/>
    <xf numFmtId="173" fontId="25" fillId="0" borderId="0" applyFont="0" applyFill="0" applyBorder="0" applyAlignment="0" applyProtection="0"/>
    <xf numFmtId="171" fontId="25" fillId="0" borderId="0" applyFont="0" applyFill="0" applyBorder="0" applyAlignment="0" applyProtection="0"/>
    <xf numFmtId="174" fontId="25" fillId="0" borderId="0" applyFont="0" applyFill="0" applyBorder="0" applyAlignment="0" applyProtection="0"/>
    <xf numFmtId="174" fontId="25" fillId="0" borderId="0" applyFont="0" applyFill="0" applyBorder="0" applyAlignment="0" applyProtection="0"/>
    <xf numFmtId="171" fontId="25" fillId="0" borderId="0" applyFont="0" applyFill="0" applyBorder="0" applyAlignment="0" applyProtection="0"/>
    <xf numFmtId="174" fontId="25" fillId="0" borderId="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25" fillId="0" borderId="0" applyFont="0" applyFill="0" applyBorder="0" applyAlignment="0" applyProtection="0"/>
    <xf numFmtId="171" fontId="33"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0" fontId="25" fillId="0" borderId="0" applyFont="0" applyFill="0" applyBorder="0" applyAlignment="0" applyProtection="0"/>
    <xf numFmtId="171" fontId="25" fillId="0" borderId="0" applyFont="0" applyFill="0" applyBorder="0" applyAlignment="0" applyProtection="0"/>
    <xf numFmtId="175" fontId="25" fillId="0" borderId="0" applyFont="0" applyFill="0" applyBorder="0" applyAlignment="0" applyProtection="0"/>
    <xf numFmtId="175" fontId="25" fillId="0" borderId="0" applyFont="0" applyFill="0" applyBorder="0" applyAlignment="0" applyProtection="0"/>
    <xf numFmtId="175" fontId="25" fillId="0" borderId="0" applyFont="0" applyFill="0" applyBorder="0" applyAlignment="0" applyProtection="0"/>
    <xf numFmtId="175" fontId="25" fillId="0" borderId="0" applyFont="0" applyFill="0" applyBorder="0" applyAlignment="0" applyProtection="0"/>
    <xf numFmtId="175" fontId="25" fillId="0" borderId="0" applyFont="0" applyFill="0" applyBorder="0" applyAlignment="0" applyProtection="0"/>
    <xf numFmtId="175" fontId="25" fillId="0" borderId="0" applyFont="0" applyFill="0" applyBorder="0" applyAlignment="0" applyProtection="0"/>
    <xf numFmtId="175" fontId="25" fillId="0" borderId="0" applyFont="0" applyFill="0" applyBorder="0" applyAlignment="0" applyProtection="0"/>
    <xf numFmtId="175" fontId="25" fillId="0" borderId="0" applyFont="0" applyFill="0" applyBorder="0" applyAlignment="0" applyProtection="0"/>
    <xf numFmtId="175" fontId="25" fillId="0" borderId="0" applyFont="0" applyFill="0" applyBorder="0" applyAlignment="0" applyProtection="0"/>
    <xf numFmtId="175" fontId="25" fillId="0" borderId="0" applyFont="0" applyFill="0" applyBorder="0" applyAlignment="0" applyProtection="0"/>
    <xf numFmtId="178" fontId="25" fillId="0" borderId="0" applyFont="0" applyFill="0" applyBorder="0" applyAlignment="0" applyProtection="0"/>
    <xf numFmtId="0" fontId="25" fillId="0" borderId="0">
      <alignment horizontal="justify" vertical="top" wrapText="1"/>
    </xf>
    <xf numFmtId="0" fontId="25" fillId="0" borderId="0"/>
    <xf numFmtId="0" fontId="25" fillId="0" borderId="0"/>
    <xf numFmtId="165" fontId="25" fillId="0" borderId="0">
      <alignment horizontal="left" vertical="top" wrapText="1"/>
    </xf>
    <xf numFmtId="0" fontId="1" fillId="0" borderId="0"/>
    <xf numFmtId="0" fontId="25" fillId="0" borderId="0"/>
    <xf numFmtId="0" fontId="25" fillId="0" borderId="0"/>
    <xf numFmtId="165" fontId="25" fillId="0" borderId="0" applyFill="0">
      <alignment horizontal="left" vertical="top" wrapText="1"/>
    </xf>
    <xf numFmtId="165" fontId="25" fillId="0" borderId="0" applyFill="0">
      <alignment horizontal="left" vertical="top" wrapText="1"/>
    </xf>
    <xf numFmtId="168" fontId="25" fillId="0" borderId="0"/>
    <xf numFmtId="168" fontId="25" fillId="0" borderId="0"/>
    <xf numFmtId="168" fontId="25" fillId="0" borderId="0"/>
    <xf numFmtId="168" fontId="25" fillId="0" borderId="0"/>
    <xf numFmtId="165" fontId="25" fillId="0" borderId="0" applyFill="0">
      <alignment horizontal="left" vertical="top" wrapText="1"/>
    </xf>
    <xf numFmtId="0" fontId="25" fillId="0" borderId="0"/>
    <xf numFmtId="0" fontId="1" fillId="0" borderId="0"/>
    <xf numFmtId="165" fontId="25" fillId="0" borderId="0" applyFill="0">
      <alignment horizontal="left" vertical="top" wrapText="1"/>
    </xf>
    <xf numFmtId="0" fontId="25" fillId="0" borderId="0"/>
    <xf numFmtId="0" fontId="25" fillId="0" borderId="0">
      <alignment horizontal="left" vertical="justify"/>
    </xf>
    <xf numFmtId="0" fontId="25" fillId="0" borderId="0"/>
    <xf numFmtId="0" fontId="25" fillId="0" borderId="0"/>
    <xf numFmtId="165" fontId="25" fillId="0" borderId="0" applyFill="0">
      <alignment horizontal="left" vertical="top" wrapText="1"/>
    </xf>
    <xf numFmtId="0" fontId="25" fillId="0" borderId="0">
      <alignment horizontal="left" vertical="justify"/>
    </xf>
    <xf numFmtId="0" fontId="25" fillId="0" borderId="0"/>
    <xf numFmtId="0" fontId="25" fillId="0" borderId="0">
      <alignment horizontal="left" vertical="justify"/>
    </xf>
    <xf numFmtId="165" fontId="25" fillId="0" borderId="0" applyFill="0">
      <alignment horizontal="left" vertical="top" wrapText="1"/>
    </xf>
    <xf numFmtId="0" fontId="25" fillId="0" borderId="0"/>
    <xf numFmtId="0" fontId="25" fillId="0" borderId="0"/>
    <xf numFmtId="0" fontId="1" fillId="0" borderId="0"/>
    <xf numFmtId="0" fontId="25" fillId="0" borderId="0"/>
    <xf numFmtId="165" fontId="25" fillId="0" borderId="0" applyFill="0">
      <alignment horizontal="left" vertical="top" wrapText="1"/>
    </xf>
    <xf numFmtId="0" fontId="25" fillId="0" borderId="0"/>
    <xf numFmtId="0" fontId="25" fillId="0" borderId="0"/>
    <xf numFmtId="165" fontId="25" fillId="0" borderId="0" applyFill="0">
      <alignment horizontal="left" vertical="top" wrapText="1"/>
    </xf>
    <xf numFmtId="0" fontId="25" fillId="0" borderId="0"/>
    <xf numFmtId="0" fontId="25" fillId="0" borderId="0">
      <alignment wrapText="1"/>
    </xf>
    <xf numFmtId="0" fontId="25"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alignment horizontal="left" vertical="justify"/>
    </xf>
    <xf numFmtId="0" fontId="25" fillId="0" borderId="0">
      <alignment horizontal="left" vertical="justify"/>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165" fontId="25" fillId="40" borderId="8" applyProtection="0">
      <alignment horizontal="left" vertical="top" wrapText="1"/>
    </xf>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40" borderId="8" applyNumberFormat="0" applyFont="0" applyAlignment="0" applyProtection="0"/>
    <xf numFmtId="0" fontId="25" fillId="39" borderId="8" applyNumberFormat="0" applyFont="0" applyAlignment="0" applyProtection="0"/>
    <xf numFmtId="0" fontId="25" fillId="0" borderId="0"/>
    <xf numFmtId="0" fontId="25" fillId="0" borderId="0"/>
    <xf numFmtId="0" fontId="1" fillId="0" borderId="0"/>
    <xf numFmtId="9" fontId="25" fillId="0" borderId="0" applyFont="0" applyFill="0" applyBorder="0" applyAlignment="0" applyProtection="0"/>
    <xf numFmtId="9" fontId="25" fillId="0" borderId="0" applyFont="0" applyFill="0" applyBorder="0" applyAlignment="0" applyProtection="0"/>
    <xf numFmtId="9" fontId="25" fillId="0" borderId="0" applyFill="0" applyBorder="0" applyProtection="0">
      <alignment horizontal="left" vertical="top" wrapText="1"/>
    </xf>
    <xf numFmtId="9" fontId="25" fillId="0" borderId="0" applyFont="0" applyFill="0" applyBorder="0" applyAlignment="0" applyProtection="0"/>
    <xf numFmtId="9" fontId="25" fillId="0" borderId="0" applyFont="0" applyFill="0" applyBorder="0" applyAlignment="0" applyProtection="0"/>
    <xf numFmtId="9" fontId="25" fillId="0" borderId="0" applyFill="0" applyBorder="0" applyProtection="0">
      <alignment horizontal="left" vertical="top" wrapText="1"/>
    </xf>
    <xf numFmtId="9" fontId="25" fillId="0" borderId="0" applyFont="0" applyFill="0" applyBorder="0" applyAlignment="0" applyProtection="0"/>
    <xf numFmtId="9" fontId="25" fillId="0" borderId="0" applyFill="0" applyBorder="0" applyProtection="0">
      <alignment horizontal="left" vertical="top" wrapText="1"/>
    </xf>
    <xf numFmtId="9" fontId="25" fillId="0" borderId="0" applyFill="0" applyBorder="0" applyProtection="0">
      <alignment horizontal="left" vertical="top" wrapText="1"/>
    </xf>
    <xf numFmtId="165" fontId="25" fillId="40" borderId="8" applyProtection="0">
      <alignment horizontal="left" vertical="top" wrapText="1"/>
    </xf>
    <xf numFmtId="0" fontId="25" fillId="39" borderId="8" applyNumberFormat="0" applyFont="0" applyAlignment="0" applyProtection="0"/>
    <xf numFmtId="10" fontId="25" fillId="0" borderId="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ill="0" applyBorder="0" applyProtection="0">
      <alignment horizontal="left" vertical="top" wrapText="1"/>
    </xf>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0" fontId="25" fillId="0" borderId="0"/>
    <xf numFmtId="0" fontId="25" fillId="0" borderId="0"/>
    <xf numFmtId="0" fontId="25" fillId="0" borderId="0"/>
    <xf numFmtId="166" fontId="25" fillId="0" borderId="0" applyFont="0" applyFill="0" applyBorder="0" applyAlignment="0" applyProtection="0"/>
    <xf numFmtId="179" fontId="25" fillId="0" borderId="0" applyFill="0" applyBorder="0" applyProtection="0">
      <alignment horizontal="left" vertical="top" wrapText="1"/>
    </xf>
    <xf numFmtId="167" fontId="25" fillId="0" borderId="0" applyFont="0" applyFill="0" applyBorder="0" applyAlignment="0" applyProtection="0"/>
    <xf numFmtId="179" fontId="25" fillId="0" borderId="0" applyFill="0" applyBorder="0" applyProtection="0">
      <alignment horizontal="left" vertical="top" wrapText="1"/>
    </xf>
    <xf numFmtId="167" fontId="25" fillId="0" borderId="0" applyFont="0" applyFill="0" applyBorder="0" applyAlignment="0" applyProtection="0"/>
    <xf numFmtId="179" fontId="25" fillId="0" borderId="0" applyFill="0" applyBorder="0" applyProtection="0">
      <alignment horizontal="left" vertical="top" wrapText="1"/>
    </xf>
    <xf numFmtId="167" fontId="25"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79" fontId="25" fillId="0" borderId="0" applyFill="0" applyBorder="0" applyProtection="0">
      <alignment horizontal="left" vertical="top" wrapText="1"/>
    </xf>
    <xf numFmtId="179" fontId="25" fillId="0" borderId="0" applyFill="0" applyBorder="0" applyProtection="0">
      <alignment horizontal="left" vertical="top" wrapText="1"/>
    </xf>
    <xf numFmtId="167" fontId="25" fillId="0" borderId="0" applyFont="0" applyFill="0" applyBorder="0" applyAlignment="0" applyProtection="0"/>
    <xf numFmtId="179" fontId="25" fillId="0" borderId="0" applyFill="0" applyBorder="0" applyProtection="0">
      <alignment horizontal="left" vertical="top" wrapText="1"/>
    </xf>
    <xf numFmtId="179" fontId="25" fillId="0" borderId="0" applyFill="0" applyBorder="0" applyProtection="0">
      <alignment horizontal="left" vertical="top" wrapText="1"/>
    </xf>
    <xf numFmtId="43" fontId="33"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25" fillId="0" borderId="0" applyFill="0" applyBorder="0" applyAlignment="0" applyProtection="0"/>
    <xf numFmtId="167" fontId="25" fillId="0" borderId="0" applyFont="0" applyFill="0" applyBorder="0" applyAlignment="0" applyProtection="0"/>
    <xf numFmtId="0" fontId="25" fillId="0" borderId="0"/>
    <xf numFmtId="0" fontId="25" fillId="0" borderId="0"/>
    <xf numFmtId="0" fontId="1" fillId="0" borderId="0"/>
    <xf numFmtId="44" fontId="25" fillId="0" borderId="0" applyFont="0" applyFill="0" applyBorder="0" applyAlignment="0" applyProtection="0"/>
    <xf numFmtId="0" fontId="25" fillId="0" borderId="0" applyNumberFormat="0" applyFill="0" applyBorder="0" applyAlignment="0" applyProtection="0"/>
    <xf numFmtId="180" fontId="51" fillId="0" borderId="0" applyFill="0" applyBorder="0" applyAlignment="0" applyProtection="0"/>
    <xf numFmtId="0" fontId="25" fillId="0" borderId="0"/>
    <xf numFmtId="0" fontId="91" fillId="0" borderId="0"/>
    <xf numFmtId="0" fontId="15" fillId="0" borderId="0"/>
    <xf numFmtId="167" fontId="24" fillId="0" borderId="0" applyFont="0" applyFill="0" applyBorder="0" applyAlignment="0" applyProtection="0"/>
    <xf numFmtId="0" fontId="51" fillId="0" borderId="0"/>
    <xf numFmtId="0" fontId="25" fillId="0" borderId="0"/>
    <xf numFmtId="167" fontId="51" fillId="0" borderId="0" applyFont="0" applyFill="0" applyBorder="0" applyAlignment="0" applyProtection="0"/>
    <xf numFmtId="0" fontId="15" fillId="0" borderId="0"/>
    <xf numFmtId="0" fontId="90" fillId="0" borderId="0"/>
    <xf numFmtId="0" fontId="29" fillId="0" borderId="0"/>
    <xf numFmtId="0" fontId="89" fillId="0" borderId="0" applyNumberFormat="0" applyFill="0" applyBorder="0" applyAlignment="0" applyProtection="0"/>
    <xf numFmtId="0" fontId="51" fillId="0" borderId="0"/>
    <xf numFmtId="0" fontId="51" fillId="0" borderId="0"/>
    <xf numFmtId="0" fontId="15" fillId="0" borderId="0"/>
    <xf numFmtId="0" fontId="15" fillId="0" borderId="0"/>
  </cellStyleXfs>
  <cellXfs count="75">
    <xf numFmtId="0" fontId="0" fillId="0" borderId="0" xfId="0"/>
    <xf numFmtId="164" fontId="0" fillId="0" borderId="0" xfId="0" applyNumberFormat="1"/>
    <xf numFmtId="4" fontId="6" fillId="0" borderId="0" xfId="2" applyNumberFormat="1" applyFont="1" applyFill="1" applyBorder="1" applyAlignment="1" applyProtection="1">
      <alignment horizontal="right"/>
    </xf>
    <xf numFmtId="0" fontId="9" fillId="0" borderId="2" xfId="0" applyFont="1" applyBorder="1" applyAlignment="1" applyProtection="1">
      <alignment horizontal="center" vertical="top"/>
      <protection hidden="1"/>
    </xf>
    <xf numFmtId="164" fontId="0" fillId="0" borderId="6" xfId="0" applyNumberFormat="1" applyBorder="1"/>
    <xf numFmtId="165" fontId="8" fillId="0" borderId="2" xfId="0" applyNumberFormat="1" applyFont="1" applyBorder="1" applyProtection="1">
      <protection hidden="1"/>
    </xf>
    <xf numFmtId="49" fontId="12" fillId="0" borderId="4" xfId="0" applyNumberFormat="1" applyFont="1" applyBorder="1" applyAlignment="1" applyProtection="1">
      <alignment horizontal="center"/>
      <protection hidden="1"/>
    </xf>
    <xf numFmtId="165" fontId="12" fillId="0" borderId="4" xfId="0" applyNumberFormat="1" applyFont="1" applyBorder="1" applyAlignment="1" applyProtection="1">
      <alignment horizontal="center"/>
      <protection hidden="1"/>
    </xf>
    <xf numFmtId="165" fontId="12" fillId="0" borderId="5" xfId="0" applyNumberFormat="1" applyFont="1" applyBorder="1" applyAlignment="1" applyProtection="1">
      <alignment horizontal="center"/>
      <protection hidden="1"/>
    </xf>
    <xf numFmtId="1" fontId="7" fillId="0" borderId="1" xfId="0" applyNumberFormat="1" applyFont="1" applyBorder="1" applyAlignment="1" applyProtection="1">
      <alignment horizontal="right" vertical="top"/>
      <protection hidden="1"/>
    </xf>
    <xf numFmtId="1" fontId="12" fillId="0" borderId="3" xfId="0" applyNumberFormat="1" applyFont="1" applyBorder="1" applyAlignment="1" applyProtection="1">
      <alignment wrapText="1"/>
      <protection hidden="1"/>
    </xf>
    <xf numFmtId="1" fontId="0" fillId="0" borderId="0" xfId="0" applyNumberFormat="1"/>
    <xf numFmtId="49" fontId="10" fillId="0" borderId="0" xfId="0" applyNumberFormat="1" applyFont="1" applyAlignment="1">
      <alignment horizontal="right" vertical="top" wrapText="1"/>
    </xf>
    <xf numFmtId="4" fontId="6" fillId="0" borderId="0" xfId="2" applyNumberFormat="1" applyFont="1" applyFill="1" applyBorder="1" applyAlignment="1" applyProtection="1">
      <alignment horizontal="right" vertical="top"/>
      <protection locked="0"/>
    </xf>
    <xf numFmtId="4" fontId="6" fillId="0" borderId="0" xfId="2" applyNumberFormat="1" applyFont="1" applyFill="1" applyBorder="1" applyAlignment="1" applyProtection="1">
      <alignment horizontal="right" vertical="top"/>
    </xf>
    <xf numFmtId="49" fontId="11" fillId="0" borderId="0" xfId="0" applyNumberFormat="1" applyFont="1" applyAlignment="1">
      <alignment horizontal="right" vertical="top"/>
    </xf>
    <xf numFmtId="4" fontId="17" fillId="0" borderId="0" xfId="2" applyNumberFormat="1" applyFont="1" applyFill="1" applyBorder="1" applyAlignment="1" applyProtection="1">
      <alignment horizontal="right" vertical="top"/>
      <protection locked="0"/>
    </xf>
    <xf numFmtId="4" fontId="17" fillId="0" borderId="0" xfId="2" applyNumberFormat="1" applyFont="1" applyFill="1" applyBorder="1" applyAlignment="1" applyProtection="1">
      <alignment horizontal="right" vertical="top"/>
    </xf>
    <xf numFmtId="1" fontId="17" fillId="0" borderId="0" xfId="0" applyNumberFormat="1" applyFont="1" applyAlignment="1">
      <alignment horizontal="right" vertical="top" wrapText="1"/>
    </xf>
    <xf numFmtId="49" fontId="10" fillId="0" borderId="0" xfId="0" applyNumberFormat="1" applyFont="1" applyAlignment="1">
      <alignment horizontal="right" wrapText="1"/>
    </xf>
    <xf numFmtId="4" fontId="6" fillId="0" borderId="0" xfId="2" applyNumberFormat="1" applyFont="1" applyFill="1" applyBorder="1" applyAlignment="1" applyProtection="1">
      <alignment horizontal="right"/>
      <protection locked="0"/>
    </xf>
    <xf numFmtId="0" fontId="10" fillId="0" borderId="0" xfId="0" applyFont="1" applyAlignment="1">
      <alignment horizontal="justify" vertical="top" wrapText="1"/>
    </xf>
    <xf numFmtId="0" fontId="21" fillId="0" borderId="2" xfId="0" applyFont="1" applyBorder="1" applyAlignment="1" applyProtection="1">
      <alignment horizontal="right" vertical="top"/>
      <protection hidden="1"/>
    </xf>
    <xf numFmtId="49" fontId="11" fillId="0" borderId="4" xfId="0" applyNumberFormat="1" applyFont="1" applyBorder="1" applyAlignment="1" applyProtection="1">
      <alignment horizontal="right"/>
      <protection hidden="1"/>
    </xf>
    <xf numFmtId="0" fontId="13" fillId="0" borderId="0" xfId="0" applyFont="1" applyAlignment="1">
      <alignment horizontal="right"/>
    </xf>
    <xf numFmtId="0" fontId="22" fillId="0" borderId="0" xfId="0" applyFont="1" applyAlignment="1">
      <alignment horizontal="right" vertical="top" wrapText="1"/>
    </xf>
    <xf numFmtId="0" fontId="20" fillId="0" borderId="0" xfId="0" applyFont="1" applyAlignment="1">
      <alignment horizontal="right" vertical="top" wrapText="1"/>
    </xf>
    <xf numFmtId="0" fontId="12" fillId="0" borderId="0" xfId="0" applyFont="1" applyAlignment="1">
      <alignment horizontal="right" vertical="top"/>
    </xf>
    <xf numFmtId="0" fontId="20" fillId="0" borderId="0" xfId="0" applyFont="1" applyAlignment="1">
      <alignment horizontal="right" vertical="top"/>
    </xf>
    <xf numFmtId="0" fontId="11" fillId="0" borderId="0" xfId="0" applyFont="1" applyAlignment="1">
      <alignment horizontal="justify" vertical="top"/>
    </xf>
    <xf numFmtId="0" fontId="0" fillId="0" borderId="0" xfId="0" applyAlignment="1">
      <alignment horizontal="justify"/>
    </xf>
    <xf numFmtId="49" fontId="8" fillId="0" borderId="2" xfId="0" applyNumberFormat="1" applyFont="1" applyBorder="1" applyAlignment="1" applyProtection="1">
      <alignment horizontal="justify"/>
      <protection hidden="1"/>
    </xf>
    <xf numFmtId="49" fontId="12" fillId="0" borderId="4" xfId="0" applyNumberFormat="1" applyFont="1" applyBorder="1" applyAlignment="1" applyProtection="1">
      <alignment horizontal="justify" wrapText="1"/>
      <protection hidden="1"/>
    </xf>
    <xf numFmtId="0" fontId="16" fillId="0" borderId="0" xfId="0" applyFont="1" applyAlignment="1">
      <alignment horizontal="justify" vertical="center" wrapText="1"/>
    </xf>
    <xf numFmtId="0" fontId="26" fillId="0" borderId="0" xfId="6" applyFont="1" applyAlignment="1" applyProtection="1">
      <alignment horizontal="justify" vertical="top" wrapText="1"/>
      <protection hidden="1"/>
    </xf>
    <xf numFmtId="0" fontId="92" fillId="0" borderId="0" xfId="6" applyFont="1" applyAlignment="1" applyProtection="1">
      <alignment horizontal="justify" vertical="top" wrapText="1"/>
      <protection hidden="1"/>
    </xf>
    <xf numFmtId="181" fontId="9" fillId="0" borderId="2" xfId="0" applyNumberFormat="1" applyFont="1" applyBorder="1" applyProtection="1">
      <protection hidden="1"/>
    </xf>
    <xf numFmtId="181" fontId="12" fillId="0" borderId="4" xfId="0" applyNumberFormat="1" applyFont="1" applyBorder="1" applyAlignment="1" applyProtection="1">
      <alignment horizontal="center"/>
      <protection hidden="1"/>
    </xf>
    <xf numFmtId="181" fontId="0" fillId="0" borderId="0" xfId="0" applyNumberFormat="1"/>
    <xf numFmtId="181" fontId="10" fillId="0" borderId="0" xfId="0" applyNumberFormat="1" applyFont="1" applyAlignment="1">
      <alignment horizontal="center" vertical="top" wrapText="1"/>
    </xf>
    <xf numFmtId="181" fontId="11" fillId="0" borderId="0" xfId="0" applyNumberFormat="1" applyFont="1" applyAlignment="1">
      <alignment horizontal="center" vertical="top"/>
    </xf>
    <xf numFmtId="181" fontId="10" fillId="0" borderId="0" xfId="0" applyNumberFormat="1" applyFont="1" applyAlignment="1">
      <alignment horizontal="center" wrapText="1"/>
    </xf>
    <xf numFmtId="181" fontId="9" fillId="0" borderId="0" xfId="3" applyNumberFormat="1" applyFont="1" applyFill="1" applyBorder="1" applyAlignment="1" applyProtection="1">
      <alignment horizontal="center" vertical="top" wrapText="1"/>
      <protection locked="0"/>
    </xf>
    <xf numFmtId="1" fontId="9" fillId="0" borderId="0" xfId="0" applyNumberFormat="1" applyFont="1" applyAlignment="1" applyProtection="1">
      <alignment horizontal="right" vertical="top" wrapText="1"/>
      <protection locked="0"/>
    </xf>
    <xf numFmtId="1" fontId="6" fillId="0" borderId="0" xfId="0" applyNumberFormat="1" applyFont="1" applyAlignment="1">
      <alignment horizontal="justify" vertical="center" wrapText="1"/>
    </xf>
    <xf numFmtId="1" fontId="23" fillId="0" borderId="0" xfId="0" applyNumberFormat="1" applyFont="1" applyAlignment="1">
      <alignment horizontal="right" vertical="top" wrapText="1"/>
    </xf>
    <xf numFmtId="1" fontId="17" fillId="0" borderId="0" xfId="0" applyNumberFormat="1" applyFont="1" applyAlignment="1">
      <alignment horizontal="left" vertical="top" wrapText="1"/>
    </xf>
    <xf numFmtId="4" fontId="9" fillId="0" borderId="0" xfId="0" applyNumberFormat="1" applyFont="1" applyAlignment="1" applyProtection="1">
      <alignment horizontal="right" vertical="top"/>
      <protection locked="0"/>
    </xf>
    <xf numFmtId="4" fontId="19" fillId="0" borderId="0" xfId="0" applyNumberFormat="1" applyFont="1" applyAlignment="1" applyProtection="1">
      <alignment horizontal="right" vertical="top"/>
      <protection locked="0"/>
    </xf>
    <xf numFmtId="1" fontId="9" fillId="0" borderId="1" xfId="0" applyNumberFormat="1" applyFont="1" applyBorder="1" applyAlignment="1" applyProtection="1">
      <alignment horizontal="right" vertical="top" wrapText="1"/>
      <protection locked="0"/>
    </xf>
    <xf numFmtId="1" fontId="6" fillId="0" borderId="2" xfId="0" applyNumberFormat="1" applyFont="1" applyBorder="1" applyAlignment="1">
      <alignment horizontal="justify" vertical="center" wrapText="1"/>
    </xf>
    <xf numFmtId="1" fontId="23" fillId="0" borderId="2" xfId="0" applyNumberFormat="1" applyFont="1" applyBorder="1" applyAlignment="1">
      <alignment horizontal="right" vertical="top" wrapText="1"/>
    </xf>
    <xf numFmtId="1" fontId="17" fillId="0" borderId="2" xfId="0" applyNumberFormat="1" applyFont="1" applyBorder="1" applyAlignment="1">
      <alignment horizontal="left" vertical="top" wrapText="1"/>
    </xf>
    <xf numFmtId="181" fontId="9" fillId="0" borderId="2" xfId="3" applyNumberFormat="1" applyFont="1" applyFill="1" applyBorder="1" applyAlignment="1" applyProtection="1">
      <alignment horizontal="center" vertical="top" wrapText="1"/>
      <protection locked="0"/>
    </xf>
    <xf numFmtId="4" fontId="9" fillId="0" borderId="2" xfId="0" applyNumberFormat="1" applyFont="1" applyBorder="1" applyAlignment="1" applyProtection="1">
      <alignment horizontal="right" vertical="top"/>
      <protection locked="0"/>
    </xf>
    <xf numFmtId="4" fontId="19" fillId="0" borderId="19" xfId="0" applyNumberFormat="1" applyFont="1" applyBorder="1" applyAlignment="1" applyProtection="1">
      <alignment horizontal="right" vertical="top"/>
      <protection locked="0"/>
    </xf>
    <xf numFmtId="1" fontId="9" fillId="0" borderId="20" xfId="0" applyNumberFormat="1" applyFont="1" applyBorder="1" applyAlignment="1" applyProtection="1">
      <alignment horizontal="right" vertical="top" wrapText="1"/>
      <protection locked="0"/>
    </xf>
    <xf numFmtId="1" fontId="6" fillId="0" borderId="20" xfId="0" applyNumberFormat="1" applyFont="1" applyBorder="1" applyAlignment="1">
      <alignment horizontal="justify" vertical="center" wrapText="1"/>
    </xf>
    <xf numFmtId="0" fontId="20" fillId="0" borderId="20" xfId="0" applyFont="1" applyBorder="1" applyAlignment="1">
      <alignment horizontal="right" vertical="top"/>
    </xf>
    <xf numFmtId="1" fontId="17" fillId="0" borderId="20" xfId="0" applyNumberFormat="1" applyFont="1" applyBorder="1" applyAlignment="1">
      <alignment horizontal="left" vertical="top" wrapText="1"/>
    </xf>
    <xf numFmtId="181" fontId="9" fillId="0" borderId="20" xfId="3" applyNumberFormat="1" applyFont="1" applyFill="1" applyBorder="1" applyAlignment="1" applyProtection="1">
      <alignment horizontal="center" vertical="top" wrapText="1"/>
      <protection locked="0"/>
    </xf>
    <xf numFmtId="4" fontId="9" fillId="0" borderId="20" xfId="0" applyNumberFormat="1" applyFont="1" applyBorder="1" applyAlignment="1" applyProtection="1">
      <alignment horizontal="right" vertical="top"/>
      <protection locked="0"/>
    </xf>
    <xf numFmtId="4" fontId="19" fillId="0" borderId="20" xfId="0" applyNumberFormat="1" applyFont="1" applyBorder="1" applyAlignment="1" applyProtection="1">
      <alignment horizontal="right" vertical="top"/>
      <protection locked="0"/>
    </xf>
    <xf numFmtId="181" fontId="9" fillId="0" borderId="0" xfId="0" applyNumberFormat="1" applyFont="1" applyProtection="1">
      <protection hidden="1"/>
    </xf>
    <xf numFmtId="165" fontId="8" fillId="0" borderId="0" xfId="0" applyNumberFormat="1" applyFont="1" applyProtection="1">
      <protection hidden="1"/>
    </xf>
    <xf numFmtId="181" fontId="12" fillId="0" borderId="0" xfId="0" applyNumberFormat="1" applyFont="1" applyAlignment="1" applyProtection="1">
      <alignment horizontal="center"/>
      <protection hidden="1"/>
    </xf>
    <xf numFmtId="165" fontId="12" fillId="0" borderId="0" xfId="0" applyNumberFormat="1" applyFont="1" applyAlignment="1" applyProtection="1">
      <alignment horizontal="center"/>
      <protection hidden="1"/>
    </xf>
    <xf numFmtId="4" fontId="0" fillId="0" borderId="0" xfId="0" applyNumberFormat="1"/>
    <xf numFmtId="0" fontId="0" fillId="0" borderId="0" xfId="0" applyProtection="1">
      <protection locked="0"/>
    </xf>
    <xf numFmtId="164" fontId="0" fillId="0" borderId="0" xfId="0" applyNumberFormat="1" applyProtection="1">
      <protection locked="0"/>
    </xf>
    <xf numFmtId="4" fontId="0" fillId="0" borderId="0" xfId="0" applyNumberFormat="1" applyProtection="1">
      <protection locked="0"/>
    </xf>
    <xf numFmtId="0" fontId="14" fillId="0" borderId="0" xfId="0" applyFont="1" applyAlignment="1">
      <alignment vertical="center" wrapText="1"/>
    </xf>
    <xf numFmtId="0" fontId="15" fillId="0" borderId="0" xfId="0" applyFont="1" applyAlignment="1">
      <alignment vertical="center"/>
    </xf>
    <xf numFmtId="0" fontId="18" fillId="0" borderId="0" xfId="0" applyFont="1" applyAlignment="1">
      <alignment vertical="center"/>
    </xf>
    <xf numFmtId="0" fontId="0" fillId="0" borderId="0" xfId="0" applyAlignment="1">
      <alignment vertical="center"/>
    </xf>
  </cellXfs>
  <cellStyles count="2058">
    <cellStyle name="_STAMBENI DIO" xfId="18"/>
    <cellStyle name="_STAMBENI DIO_2009_06_03_tender_politin_PARCELACIJA - S formom" xfId="19"/>
    <cellStyle name="_STAMBENI DIO_D Strojarski radovi - Parentino Residence" xfId="20"/>
    <cellStyle name="_troškovnik" xfId="21"/>
    <cellStyle name="_troškovnik_2009_06_02_tender_jezevac_PARCELACIJA  -s formom" xfId="22"/>
    <cellStyle name="_troškovnik_2009_06_03_tender_politin_PARCELACIJA - S formom" xfId="23"/>
    <cellStyle name="_troškovnik_D Strojarski radovi - Parentino Residence" xfId="24"/>
    <cellStyle name="20 % – Poudarek1 2" xfId="25"/>
    <cellStyle name="20 % – Poudarek2 2" xfId="26"/>
    <cellStyle name="20 % – Poudarek3 2" xfId="27"/>
    <cellStyle name="20 % – Poudarek4 2" xfId="28"/>
    <cellStyle name="20 % – Poudarek5 2" xfId="29"/>
    <cellStyle name="20 % – Poudarek6 2" xfId="30"/>
    <cellStyle name="20% - Accent1" xfId="31"/>
    <cellStyle name="20% - Accent1 2" xfId="32"/>
    <cellStyle name="20% - Accent1 2 2" xfId="33"/>
    <cellStyle name="20% - Accent1 2 3" xfId="34"/>
    <cellStyle name="20% - Accent1 2 4" xfId="35"/>
    <cellStyle name="20% - Accent1 3" xfId="36"/>
    <cellStyle name="20% - Accent1 3 2" xfId="37"/>
    <cellStyle name="20% - Accent1 4" xfId="38"/>
    <cellStyle name="20% - Accent1 4 2" xfId="39"/>
    <cellStyle name="20% - Accent1 5" xfId="40"/>
    <cellStyle name="20% - Accent1 5 2" xfId="41"/>
    <cellStyle name="20% - Accent1 6" xfId="42"/>
    <cellStyle name="20% - Accent1 6 2" xfId="43"/>
    <cellStyle name="20% - Accent2" xfId="44"/>
    <cellStyle name="20% - Accent2 2" xfId="45"/>
    <cellStyle name="20% - Accent2 2 2" xfId="46"/>
    <cellStyle name="20% - Accent2 2 3" xfId="47"/>
    <cellStyle name="20% - Accent2 2 4" xfId="48"/>
    <cellStyle name="20% - Accent2 3" xfId="49"/>
    <cellStyle name="20% - Accent2 3 2" xfId="50"/>
    <cellStyle name="20% - Accent2 4" xfId="51"/>
    <cellStyle name="20% - Accent2 4 2" xfId="52"/>
    <cellStyle name="20% - Accent2 5" xfId="53"/>
    <cellStyle name="20% - Accent2 5 2" xfId="54"/>
    <cellStyle name="20% - Accent2 6" xfId="55"/>
    <cellStyle name="20% - Accent2 6 2" xfId="56"/>
    <cellStyle name="20% - Accent3" xfId="57"/>
    <cellStyle name="20% - Accent3 2" xfId="58"/>
    <cellStyle name="20% - Accent3 2 2" xfId="59"/>
    <cellStyle name="20% - Accent3 2 3" xfId="60"/>
    <cellStyle name="20% - Accent3 2 4" xfId="61"/>
    <cellStyle name="20% - Accent3 3" xfId="62"/>
    <cellStyle name="20% - Accent3 3 2" xfId="63"/>
    <cellStyle name="20% - Accent3 4" xfId="64"/>
    <cellStyle name="20% - Accent3 4 2" xfId="65"/>
    <cellStyle name="20% - Accent3 5" xfId="66"/>
    <cellStyle name="20% - Accent3 5 2" xfId="67"/>
    <cellStyle name="20% - Accent3 6" xfId="68"/>
    <cellStyle name="20% - Accent3 6 2" xfId="69"/>
    <cellStyle name="20% - Accent4" xfId="70"/>
    <cellStyle name="20% - Accent4 2" xfId="71"/>
    <cellStyle name="20% - Accent4 2 2" xfId="72"/>
    <cellStyle name="20% - Accent4 2 3" xfId="73"/>
    <cellStyle name="20% - Accent4 2 4" xfId="74"/>
    <cellStyle name="20% - Accent4 3" xfId="75"/>
    <cellStyle name="20% - Accent4 3 2" xfId="76"/>
    <cellStyle name="20% - Accent4 4" xfId="77"/>
    <cellStyle name="20% - Accent4 4 2" xfId="78"/>
    <cellStyle name="20% - Accent4 5" xfId="79"/>
    <cellStyle name="20% - Accent4 5 2" xfId="80"/>
    <cellStyle name="20% - Accent4 6" xfId="81"/>
    <cellStyle name="20% - Accent4 6 2" xfId="82"/>
    <cellStyle name="20% - Accent5" xfId="83"/>
    <cellStyle name="20% - Accent5 2" xfId="84"/>
    <cellStyle name="20% - Accent5 2 2" xfId="85"/>
    <cellStyle name="20% - Accent5 2 3" xfId="86"/>
    <cellStyle name="20% - Accent5 2 4" xfId="87"/>
    <cellStyle name="20% - Accent5 3" xfId="88"/>
    <cellStyle name="20% - Accent5 3 2" xfId="89"/>
    <cellStyle name="20% - Accent5 4" xfId="90"/>
    <cellStyle name="20% - Accent5 4 2" xfId="91"/>
    <cellStyle name="20% - Accent5 5" xfId="92"/>
    <cellStyle name="20% - Accent5 5 2" xfId="93"/>
    <cellStyle name="20% - Accent5 6" xfId="94"/>
    <cellStyle name="20% - Accent5 6 2" xfId="95"/>
    <cellStyle name="20% - Accent6" xfId="96"/>
    <cellStyle name="20% - Accent6 2" xfId="97"/>
    <cellStyle name="20% - Accent6 2 2" xfId="98"/>
    <cellStyle name="20% - Accent6 2 3" xfId="99"/>
    <cellStyle name="20% - Accent6 2 4" xfId="100"/>
    <cellStyle name="20% - Accent6 3" xfId="101"/>
    <cellStyle name="20% - Accent6 3 2" xfId="102"/>
    <cellStyle name="20% - Accent6 4" xfId="103"/>
    <cellStyle name="20% - Accent6 4 2" xfId="104"/>
    <cellStyle name="20% - Accent6 5" xfId="105"/>
    <cellStyle name="20% - Accent6 5 2" xfId="106"/>
    <cellStyle name="20% - Accent6 6" xfId="107"/>
    <cellStyle name="20% - Accent6 6 2" xfId="108"/>
    <cellStyle name="20% - Isticanje1" xfId="109"/>
    <cellStyle name="20% - Isticanje1 2" xfId="110"/>
    <cellStyle name="20% - Isticanje2" xfId="111"/>
    <cellStyle name="20% - Isticanje2 2" xfId="112"/>
    <cellStyle name="20% - Isticanje3" xfId="113"/>
    <cellStyle name="20% - Isticanje3 2" xfId="114"/>
    <cellStyle name="20% - Isticanje4" xfId="115"/>
    <cellStyle name="20% - Isticanje4 2" xfId="116"/>
    <cellStyle name="20% - Isticanje5" xfId="117"/>
    <cellStyle name="20% - Isticanje5 2" xfId="118"/>
    <cellStyle name="20% - Isticanje6" xfId="119"/>
    <cellStyle name="20% - Isticanje6 2" xfId="120"/>
    <cellStyle name="40 % – Poudarek1 2" xfId="121"/>
    <cellStyle name="40 % – Poudarek2 2" xfId="122"/>
    <cellStyle name="40 % – Poudarek3 2" xfId="123"/>
    <cellStyle name="40 % – Poudarek4 2" xfId="124"/>
    <cellStyle name="40 % – Poudarek5 2" xfId="125"/>
    <cellStyle name="40 % – Poudarek6 2" xfId="126"/>
    <cellStyle name="40% - Accent1" xfId="127"/>
    <cellStyle name="40% - Accent1 2" xfId="128"/>
    <cellStyle name="40% - Accent1 2 2" xfId="129"/>
    <cellStyle name="40% - Accent1 2 3" xfId="130"/>
    <cellStyle name="40% - Accent1 2 4" xfId="131"/>
    <cellStyle name="40% - Accent1 3" xfId="132"/>
    <cellStyle name="40% - Accent1 3 2" xfId="133"/>
    <cellStyle name="40% - Accent1 4" xfId="134"/>
    <cellStyle name="40% - Accent1 4 2" xfId="135"/>
    <cellStyle name="40% - Accent1 5" xfId="136"/>
    <cellStyle name="40% - Accent1 5 2" xfId="137"/>
    <cellStyle name="40% - Accent1 6" xfId="138"/>
    <cellStyle name="40% - Accent1 6 2" xfId="139"/>
    <cellStyle name="40% - Accent2" xfId="140"/>
    <cellStyle name="40% - Accent2 2" xfId="141"/>
    <cellStyle name="40% - Accent2 2 2" xfId="142"/>
    <cellStyle name="40% - Accent2 2 3" xfId="143"/>
    <cellStyle name="40% - Accent2 2 4" xfId="144"/>
    <cellStyle name="40% - Accent2 3" xfId="145"/>
    <cellStyle name="40% - Accent2 3 2" xfId="146"/>
    <cellStyle name="40% - Accent2 4" xfId="147"/>
    <cellStyle name="40% - Accent2 4 2" xfId="148"/>
    <cellStyle name="40% - Accent2 5" xfId="149"/>
    <cellStyle name="40% - Accent2 5 2" xfId="150"/>
    <cellStyle name="40% - Accent2 6" xfId="151"/>
    <cellStyle name="40% - Accent2 6 2" xfId="152"/>
    <cellStyle name="40% - Accent3" xfId="153"/>
    <cellStyle name="40% - Accent3 2" xfId="154"/>
    <cellStyle name="40% - Accent3 2 2" xfId="155"/>
    <cellStyle name="40% - Accent3 2 3" xfId="156"/>
    <cellStyle name="40% - Accent3 2 4" xfId="157"/>
    <cellStyle name="40% - Accent3 3" xfId="158"/>
    <cellStyle name="40% - Accent3 3 2" xfId="159"/>
    <cellStyle name="40% - Accent3 4" xfId="160"/>
    <cellStyle name="40% - Accent3 4 2" xfId="161"/>
    <cellStyle name="40% - Accent3 5" xfId="162"/>
    <cellStyle name="40% - Accent3 5 2" xfId="163"/>
    <cellStyle name="40% - Accent3 6" xfId="164"/>
    <cellStyle name="40% - Accent3 6 2" xfId="165"/>
    <cellStyle name="40% - Accent4" xfId="166"/>
    <cellStyle name="40% - Accent4 2" xfId="167"/>
    <cellStyle name="40% - Accent4 2 2" xfId="168"/>
    <cellStyle name="40% - Accent4 2 3" xfId="169"/>
    <cellStyle name="40% - Accent4 2 4" xfId="170"/>
    <cellStyle name="40% - Accent4 3" xfId="171"/>
    <cellStyle name="40% - Accent4 3 2" xfId="172"/>
    <cellStyle name="40% - Accent4 4" xfId="173"/>
    <cellStyle name="40% - Accent4 4 2" xfId="174"/>
    <cellStyle name="40% - Accent4 5" xfId="175"/>
    <cellStyle name="40% - Accent4 5 2" xfId="176"/>
    <cellStyle name="40% - Accent4 6" xfId="177"/>
    <cellStyle name="40% - Accent4 6 2" xfId="178"/>
    <cellStyle name="40% - Accent5" xfId="179"/>
    <cellStyle name="40% - Accent5 2" xfId="180"/>
    <cellStyle name="40% - Accent5 2 2" xfId="181"/>
    <cellStyle name="40% - Accent5 2 3" xfId="182"/>
    <cellStyle name="40% - Accent5 2 4" xfId="183"/>
    <cellStyle name="40% - Accent5 3" xfId="184"/>
    <cellStyle name="40% - Accent5 3 2" xfId="185"/>
    <cellStyle name="40% - Accent5 4" xfId="186"/>
    <cellStyle name="40% - Accent5 4 2" xfId="187"/>
    <cellStyle name="40% - Accent5 5" xfId="188"/>
    <cellStyle name="40% - Accent5 5 2" xfId="189"/>
    <cellStyle name="40% - Accent5 6" xfId="190"/>
    <cellStyle name="40% - Accent5 6 2" xfId="191"/>
    <cellStyle name="40% - Accent6" xfId="192"/>
    <cellStyle name="40% - Accent6 2" xfId="193"/>
    <cellStyle name="40% - Accent6 2 2" xfId="194"/>
    <cellStyle name="40% - Accent6 2 3" xfId="195"/>
    <cellStyle name="40% - Accent6 2 4" xfId="196"/>
    <cellStyle name="40% - Accent6 3" xfId="197"/>
    <cellStyle name="40% - Accent6 3 2" xfId="198"/>
    <cellStyle name="40% - Accent6 4" xfId="199"/>
    <cellStyle name="40% - Accent6 4 2" xfId="200"/>
    <cellStyle name="40% - Accent6 5" xfId="201"/>
    <cellStyle name="40% - Accent6 5 2" xfId="202"/>
    <cellStyle name="40% - Accent6 6" xfId="203"/>
    <cellStyle name="40% - Accent6 6 2" xfId="204"/>
    <cellStyle name="40% - Isticanje2" xfId="205"/>
    <cellStyle name="40% - Isticanje2 2" xfId="206"/>
    <cellStyle name="40% - Isticanje3" xfId="207"/>
    <cellStyle name="40% - Isticanje3 2" xfId="208"/>
    <cellStyle name="40% - Isticanje4" xfId="209"/>
    <cellStyle name="40% - Isticanje4 2" xfId="210"/>
    <cellStyle name="40% - Isticanje5" xfId="211"/>
    <cellStyle name="40% - Isticanje5 2" xfId="212"/>
    <cellStyle name="40% - Isticanje6" xfId="213"/>
    <cellStyle name="40% - Isticanje6 2" xfId="214"/>
    <cellStyle name="40% - Naglasak1" xfId="215"/>
    <cellStyle name="40% - Naglasak1 2" xfId="216"/>
    <cellStyle name="60 % – Poudarek1 2" xfId="217"/>
    <cellStyle name="60 % – Poudarek2 2" xfId="218"/>
    <cellStyle name="60 % – Poudarek3 2" xfId="219"/>
    <cellStyle name="60 % – Poudarek4 2" xfId="220"/>
    <cellStyle name="60 % – Poudarek5 2" xfId="221"/>
    <cellStyle name="60 % – Poudarek6 2" xfId="222"/>
    <cellStyle name="60% - Accent1" xfId="223"/>
    <cellStyle name="60% - Accent1 2" xfId="224"/>
    <cellStyle name="60% - Accent1 2 2" xfId="225"/>
    <cellStyle name="60% - Accent1 2 3" xfId="226"/>
    <cellStyle name="60% - Accent1 2 4" xfId="227"/>
    <cellStyle name="60% - Accent1 3" xfId="228"/>
    <cellStyle name="60% - Accent1 3 2" xfId="229"/>
    <cellStyle name="60% - Accent1 4" xfId="230"/>
    <cellStyle name="60% - Accent1 4 2" xfId="231"/>
    <cellStyle name="60% - Accent1 5" xfId="232"/>
    <cellStyle name="60% - Accent1 5 2" xfId="233"/>
    <cellStyle name="60% - Accent1 6" xfId="234"/>
    <cellStyle name="60% - Accent1 6 2" xfId="235"/>
    <cellStyle name="60% - Accent2" xfId="236"/>
    <cellStyle name="60% - Accent2 2" xfId="237"/>
    <cellStyle name="60% - Accent2 2 2" xfId="238"/>
    <cellStyle name="60% - Accent2 2 3" xfId="239"/>
    <cellStyle name="60% - Accent2 2 4" xfId="240"/>
    <cellStyle name="60% - Accent2 3" xfId="241"/>
    <cellStyle name="60% - Accent2 3 2" xfId="242"/>
    <cellStyle name="60% - Accent2 4" xfId="243"/>
    <cellStyle name="60% - Accent2 4 2" xfId="244"/>
    <cellStyle name="60% - Accent2 5" xfId="245"/>
    <cellStyle name="60% - Accent2 5 2" xfId="246"/>
    <cellStyle name="60% - Accent2 6" xfId="247"/>
    <cellStyle name="60% - Accent2 6 2" xfId="248"/>
    <cellStyle name="60% - Accent3" xfId="249"/>
    <cellStyle name="60% - Accent3 2" xfId="250"/>
    <cellStyle name="60% - Accent3 2 2" xfId="251"/>
    <cellStyle name="60% - Accent3 2 3" xfId="252"/>
    <cellStyle name="60% - Accent3 2 4" xfId="253"/>
    <cellStyle name="60% - Accent3 3" xfId="254"/>
    <cellStyle name="60% - Accent3 3 2" xfId="255"/>
    <cellStyle name="60% - Accent3 4" xfId="256"/>
    <cellStyle name="60% - Accent3 4 2" xfId="257"/>
    <cellStyle name="60% - Accent3 5" xfId="258"/>
    <cellStyle name="60% - Accent3 5 2" xfId="259"/>
    <cellStyle name="60% - Accent3 6" xfId="260"/>
    <cellStyle name="60% - Accent3 6 2" xfId="261"/>
    <cellStyle name="60% - Accent4" xfId="262"/>
    <cellStyle name="60% - Accent4 2" xfId="263"/>
    <cellStyle name="60% - Accent4 2 2" xfId="264"/>
    <cellStyle name="60% - Accent4 2 3" xfId="265"/>
    <cellStyle name="60% - Accent4 2 4" xfId="266"/>
    <cellStyle name="60% - Accent4 3" xfId="267"/>
    <cellStyle name="60% - Accent4 3 2" xfId="268"/>
    <cellStyle name="60% - Accent4 4" xfId="269"/>
    <cellStyle name="60% - Accent4 4 2" xfId="270"/>
    <cellStyle name="60% - Accent4 5" xfId="271"/>
    <cellStyle name="60% - Accent4 5 2" xfId="272"/>
    <cellStyle name="60% - Accent4 6" xfId="273"/>
    <cellStyle name="60% - Accent4 6 2" xfId="274"/>
    <cellStyle name="60% - Accent5" xfId="275"/>
    <cellStyle name="60% - Accent5 2" xfId="276"/>
    <cellStyle name="60% - Accent5 2 2" xfId="277"/>
    <cellStyle name="60% - Accent5 2 3" xfId="278"/>
    <cellStyle name="60% - Accent5 2 4" xfId="279"/>
    <cellStyle name="60% - Accent5 3" xfId="280"/>
    <cellStyle name="60% - Accent5 3 2" xfId="281"/>
    <cellStyle name="60% - Accent5 4" xfId="282"/>
    <cellStyle name="60% - Accent5 4 2" xfId="283"/>
    <cellStyle name="60% - Accent5 5" xfId="284"/>
    <cellStyle name="60% - Accent5 5 2" xfId="285"/>
    <cellStyle name="60% - Accent5 6" xfId="286"/>
    <cellStyle name="60% - Accent5 6 2" xfId="287"/>
    <cellStyle name="60% - Accent6" xfId="288"/>
    <cellStyle name="60% - Accent6 2" xfId="289"/>
    <cellStyle name="60% - Accent6 2 2" xfId="290"/>
    <cellStyle name="60% - Accent6 2 3" xfId="291"/>
    <cellStyle name="60% - Accent6 2 4" xfId="292"/>
    <cellStyle name="60% - Accent6 3" xfId="293"/>
    <cellStyle name="60% - Accent6 3 2" xfId="294"/>
    <cellStyle name="60% - Accent6 4" xfId="295"/>
    <cellStyle name="60% - Accent6 4 2" xfId="296"/>
    <cellStyle name="60% - Accent6 5" xfId="297"/>
    <cellStyle name="60% - Accent6 5 2" xfId="298"/>
    <cellStyle name="60% - Accent6 6" xfId="299"/>
    <cellStyle name="60% - Accent6 6 2" xfId="300"/>
    <cellStyle name="60% - Isticanje1" xfId="301"/>
    <cellStyle name="60% - Isticanje1 2" xfId="302"/>
    <cellStyle name="60% - Isticanje2" xfId="303"/>
    <cellStyle name="60% - Isticanje2 2" xfId="304"/>
    <cellStyle name="60% - Isticanje3" xfId="305"/>
    <cellStyle name="60% - Isticanje3 2" xfId="306"/>
    <cellStyle name="60% - Isticanje4" xfId="307"/>
    <cellStyle name="60% - Isticanje4 2" xfId="308"/>
    <cellStyle name="60% - Isticanje5" xfId="309"/>
    <cellStyle name="60% - Isticanje5 2" xfId="310"/>
    <cellStyle name="60% - Isticanje6" xfId="311"/>
    <cellStyle name="60% - Isticanje6 2" xfId="312"/>
    <cellStyle name="Accent1" xfId="313"/>
    <cellStyle name="Accent1 2" xfId="314"/>
    <cellStyle name="Accent1 2 2" xfId="315"/>
    <cellStyle name="Accent1 2 3" xfId="316"/>
    <cellStyle name="Accent1 2 4" xfId="317"/>
    <cellStyle name="Accent1 3" xfId="318"/>
    <cellStyle name="Accent1 3 2" xfId="319"/>
    <cellStyle name="Accent1 4" xfId="320"/>
    <cellStyle name="Accent1 4 2" xfId="321"/>
    <cellStyle name="Accent1 5" xfId="322"/>
    <cellStyle name="Accent1 5 2" xfId="323"/>
    <cellStyle name="Accent1 6" xfId="324"/>
    <cellStyle name="Accent1 6 2" xfId="325"/>
    <cellStyle name="Accent2" xfId="326"/>
    <cellStyle name="Accent2 2" xfId="327"/>
    <cellStyle name="Accent2 2 2" xfId="328"/>
    <cellStyle name="Accent2 2 3" xfId="329"/>
    <cellStyle name="Accent2 2 4" xfId="330"/>
    <cellStyle name="Accent2 3" xfId="331"/>
    <cellStyle name="Accent2 3 2" xfId="332"/>
    <cellStyle name="Accent2 4" xfId="333"/>
    <cellStyle name="Accent2 4 2" xfId="334"/>
    <cellStyle name="Accent2 5" xfId="335"/>
    <cellStyle name="Accent2 5 2" xfId="336"/>
    <cellStyle name="Accent2 6" xfId="337"/>
    <cellStyle name="Accent2 6 2" xfId="338"/>
    <cellStyle name="Accent3" xfId="339"/>
    <cellStyle name="Accent3 2" xfId="340"/>
    <cellStyle name="Accent3 2 2" xfId="341"/>
    <cellStyle name="Accent3 2 3" xfId="342"/>
    <cellStyle name="Accent3 2 4" xfId="343"/>
    <cellStyle name="Accent3 3" xfId="344"/>
    <cellStyle name="Accent3 3 2" xfId="345"/>
    <cellStyle name="Accent3 4" xfId="346"/>
    <cellStyle name="Accent3 4 2" xfId="347"/>
    <cellStyle name="Accent3 5" xfId="348"/>
    <cellStyle name="Accent3 5 2" xfId="349"/>
    <cellStyle name="Accent3 6" xfId="350"/>
    <cellStyle name="Accent3 6 2" xfId="351"/>
    <cellStyle name="Accent4" xfId="352"/>
    <cellStyle name="Accent4 2" xfId="353"/>
    <cellStyle name="Accent4 2 2" xfId="354"/>
    <cellStyle name="Accent4 2 3" xfId="355"/>
    <cellStyle name="Accent4 2 4" xfId="356"/>
    <cellStyle name="Accent4 3" xfId="357"/>
    <cellStyle name="Accent4 3 2" xfId="358"/>
    <cellStyle name="Accent4 4" xfId="359"/>
    <cellStyle name="Accent4 4 2" xfId="360"/>
    <cellStyle name="Accent4 5" xfId="361"/>
    <cellStyle name="Accent4 5 2" xfId="362"/>
    <cellStyle name="Accent4 6" xfId="363"/>
    <cellStyle name="Accent4 6 2" xfId="364"/>
    <cellStyle name="Accent5" xfId="365"/>
    <cellStyle name="Accent5 2" xfId="366"/>
    <cellStyle name="Accent5 2 2" xfId="367"/>
    <cellStyle name="Accent5 2 3" xfId="368"/>
    <cellStyle name="Accent5 2 4" xfId="369"/>
    <cellStyle name="Accent5 3" xfId="370"/>
    <cellStyle name="Accent5 3 2" xfId="371"/>
    <cellStyle name="Accent5 4" xfId="372"/>
    <cellStyle name="Accent5 4 2" xfId="373"/>
    <cellStyle name="Accent5 5" xfId="374"/>
    <cellStyle name="Accent5 5 2" xfId="375"/>
    <cellStyle name="Accent5 6" xfId="376"/>
    <cellStyle name="Accent5 6 2" xfId="377"/>
    <cellStyle name="Accent6" xfId="378"/>
    <cellStyle name="Accent6 2" xfId="379"/>
    <cellStyle name="Accent6 2 2" xfId="380"/>
    <cellStyle name="Accent6 2 3" xfId="381"/>
    <cellStyle name="Accent6 2 4" xfId="382"/>
    <cellStyle name="Accent6 3" xfId="383"/>
    <cellStyle name="Accent6 3 2" xfId="384"/>
    <cellStyle name="Accent6 4" xfId="385"/>
    <cellStyle name="Accent6 4 2" xfId="386"/>
    <cellStyle name="Accent6 5" xfId="387"/>
    <cellStyle name="Accent6 5 2" xfId="388"/>
    <cellStyle name="Accent6 6" xfId="389"/>
    <cellStyle name="Accent6 6 2" xfId="390"/>
    <cellStyle name="Bad" xfId="391"/>
    <cellStyle name="Bad 2" xfId="392"/>
    <cellStyle name="Bad 2 2" xfId="393"/>
    <cellStyle name="Bad 2 3" xfId="394"/>
    <cellStyle name="Bad 2 4" xfId="395"/>
    <cellStyle name="Bad 3" xfId="396"/>
    <cellStyle name="Bad 3 2" xfId="397"/>
    <cellStyle name="Bad 4" xfId="398"/>
    <cellStyle name="Bad 4 2" xfId="399"/>
    <cellStyle name="Bad 5" xfId="400"/>
    <cellStyle name="Bad 5 2" xfId="401"/>
    <cellStyle name="Bad 6" xfId="402"/>
    <cellStyle name="Bad 6 2" xfId="403"/>
    <cellStyle name="Bilješka" xfId="404"/>
    <cellStyle name="Bilješka 10" xfId="405"/>
    <cellStyle name="Bilješka 10 2" xfId="1474"/>
    <cellStyle name="Bilješka 11" xfId="406"/>
    <cellStyle name="Bilješka 11 2" xfId="1475"/>
    <cellStyle name="Bilješka 12" xfId="407"/>
    <cellStyle name="Bilješka 12 2" xfId="1476"/>
    <cellStyle name="Bilješka 13" xfId="408"/>
    <cellStyle name="Bilješka 13 2" xfId="1477"/>
    <cellStyle name="Bilješka 14" xfId="409"/>
    <cellStyle name="Bilješka 14 2" xfId="1478"/>
    <cellStyle name="Bilješka 15" xfId="410"/>
    <cellStyle name="Bilješka 15 2" xfId="1479"/>
    <cellStyle name="Bilješka 16" xfId="411"/>
    <cellStyle name="Bilješka 16 2" xfId="1480"/>
    <cellStyle name="Bilješka 17" xfId="412"/>
    <cellStyle name="Bilješka 17 2" xfId="1481"/>
    <cellStyle name="Bilješka 18" xfId="413"/>
    <cellStyle name="Bilješka 18 2" xfId="1482"/>
    <cellStyle name="Bilješka 19" xfId="414"/>
    <cellStyle name="Bilješka 19 2" xfId="1483"/>
    <cellStyle name="Bilješka 2" xfId="415"/>
    <cellStyle name="Bilješka 2 2" xfId="416"/>
    <cellStyle name="Bilješka 2 3" xfId="417"/>
    <cellStyle name="Bilješka 2 4" xfId="1484"/>
    <cellStyle name="Bilješka 2_2009_06_02_tender_jezevac_PARCELACIJA  -s formom" xfId="418"/>
    <cellStyle name="Bilješka 20" xfId="419"/>
    <cellStyle name="Bilješka 20 2" xfId="1485"/>
    <cellStyle name="Bilješka 21" xfId="420"/>
    <cellStyle name="Bilješka 21 2" xfId="1486"/>
    <cellStyle name="Bilješka 22" xfId="421"/>
    <cellStyle name="Bilješka 22 2" xfId="1487"/>
    <cellStyle name="Bilješka 23" xfId="422"/>
    <cellStyle name="Bilješka 23 2" xfId="1488"/>
    <cellStyle name="Bilješka 24" xfId="423"/>
    <cellStyle name="Bilješka 24 2" xfId="1489"/>
    <cellStyle name="Bilješka 25" xfId="424"/>
    <cellStyle name="Bilješka 25 2" xfId="1490"/>
    <cellStyle name="Bilješka 26" xfId="425"/>
    <cellStyle name="Bilješka 26 2" xfId="1491"/>
    <cellStyle name="Bilješka 27" xfId="426"/>
    <cellStyle name="Bilješka 27 2" xfId="1492"/>
    <cellStyle name="Bilješka 28" xfId="427"/>
    <cellStyle name="Bilješka 28 2" xfId="1493"/>
    <cellStyle name="Bilješka 29" xfId="428"/>
    <cellStyle name="Bilješka 29 2" xfId="1494"/>
    <cellStyle name="Bilješka 3" xfId="429"/>
    <cellStyle name="Bilješka 3 2" xfId="1495"/>
    <cellStyle name="Bilješka 30" xfId="430"/>
    <cellStyle name="Bilješka 30 2" xfId="1496"/>
    <cellStyle name="Bilješka 31" xfId="431"/>
    <cellStyle name="Bilješka 31 2" xfId="1497"/>
    <cellStyle name="Bilješka 32" xfId="432"/>
    <cellStyle name="Bilješka 32 2" xfId="1498"/>
    <cellStyle name="Bilješka 33" xfId="433"/>
    <cellStyle name="Bilješka 33 2" xfId="1499"/>
    <cellStyle name="Bilješka 34" xfId="434"/>
    <cellStyle name="Bilješka 34 2" xfId="1500"/>
    <cellStyle name="Bilješka 35" xfId="435"/>
    <cellStyle name="Bilješka 35 2" xfId="1501"/>
    <cellStyle name="Bilješka 36" xfId="436"/>
    <cellStyle name="Bilješka 36 2" xfId="1502"/>
    <cellStyle name="Bilješka 37" xfId="437"/>
    <cellStyle name="Bilješka 37 2" xfId="1503"/>
    <cellStyle name="Bilješka 38" xfId="438"/>
    <cellStyle name="Bilješka 38 2" xfId="1504"/>
    <cellStyle name="Bilješka 39" xfId="439"/>
    <cellStyle name="Bilješka 39 2" xfId="1505"/>
    <cellStyle name="Bilješka 4" xfId="440"/>
    <cellStyle name="Bilješka 4 2" xfId="1506"/>
    <cellStyle name="Bilješka 40" xfId="441"/>
    <cellStyle name="Bilješka 40 2" xfId="1507"/>
    <cellStyle name="Bilješka 41" xfId="442"/>
    <cellStyle name="Bilješka 41 2" xfId="1508"/>
    <cellStyle name="Bilješka 42" xfId="443"/>
    <cellStyle name="Bilješka 42 2" xfId="1509"/>
    <cellStyle name="Bilješka 43" xfId="444"/>
    <cellStyle name="Bilješka 43 2" xfId="1510"/>
    <cellStyle name="Bilješka 44" xfId="445"/>
    <cellStyle name="Bilješka 44 2" xfId="1511"/>
    <cellStyle name="Bilješka 45" xfId="446"/>
    <cellStyle name="Bilješka 45 2" xfId="1512"/>
    <cellStyle name="Bilješka 46" xfId="447"/>
    <cellStyle name="Bilješka 46 2" xfId="1513"/>
    <cellStyle name="Bilješka 47" xfId="448"/>
    <cellStyle name="Bilješka 47 2" xfId="1514"/>
    <cellStyle name="Bilješka 48" xfId="449"/>
    <cellStyle name="Bilješka 48 2" xfId="1515"/>
    <cellStyle name="Bilješka 49" xfId="450"/>
    <cellStyle name="Bilješka 49 2" xfId="1516"/>
    <cellStyle name="Bilješka 5" xfId="451"/>
    <cellStyle name="Bilješka 5 2" xfId="1517"/>
    <cellStyle name="Bilješka 50" xfId="452"/>
    <cellStyle name="Bilješka 50 2" xfId="1518"/>
    <cellStyle name="Bilješka 51" xfId="453"/>
    <cellStyle name="Bilješka 51 2" xfId="1519"/>
    <cellStyle name="Bilješka 52" xfId="1473"/>
    <cellStyle name="Bilješka 6" xfId="454"/>
    <cellStyle name="Bilješka 6 2" xfId="1520"/>
    <cellStyle name="Bilješka 7" xfId="455"/>
    <cellStyle name="Bilješka 7 2" xfId="1521"/>
    <cellStyle name="Bilješka 8" xfId="456"/>
    <cellStyle name="Bilješka 8 2" xfId="1522"/>
    <cellStyle name="Bilješka 9" xfId="457"/>
    <cellStyle name="Bilješka 9 2" xfId="1523"/>
    <cellStyle name="Bilješka_2009_06_02_tender_jezevac_PARCELACIJA  -s formom" xfId="458"/>
    <cellStyle name="Border" xfId="459"/>
    <cellStyle name="Calculation" xfId="460"/>
    <cellStyle name="Calculation 2" xfId="461"/>
    <cellStyle name="Calculation 2 2" xfId="462"/>
    <cellStyle name="Calculation 2 3" xfId="463"/>
    <cellStyle name="Calculation 2 4" xfId="464"/>
    <cellStyle name="Calculation 3" xfId="465"/>
    <cellStyle name="Calculation 3 2" xfId="466"/>
    <cellStyle name="Calculation 4" xfId="467"/>
    <cellStyle name="Calculation 4 2" xfId="468"/>
    <cellStyle name="Calculation 5" xfId="469"/>
    <cellStyle name="Calculation 5 2" xfId="470"/>
    <cellStyle name="Calculation 6" xfId="471"/>
    <cellStyle name="Calculation 6 2" xfId="472"/>
    <cellStyle name="Check Cell" xfId="473"/>
    <cellStyle name="Check Cell 2" xfId="474"/>
    <cellStyle name="Check Cell 2 2" xfId="475"/>
    <cellStyle name="Check Cell 2 3" xfId="476"/>
    <cellStyle name="Check Cell 2 4" xfId="477"/>
    <cellStyle name="Check Cell 3" xfId="478"/>
    <cellStyle name="Check Cell 3 2" xfId="479"/>
    <cellStyle name="Check Cell 4" xfId="480"/>
    <cellStyle name="Check Cell 4 2" xfId="481"/>
    <cellStyle name="Check Cell 5" xfId="482"/>
    <cellStyle name="Check Cell 5 2" xfId="483"/>
    <cellStyle name="Check Cell 6" xfId="484"/>
    <cellStyle name="Check Cell 6 2" xfId="485"/>
    <cellStyle name="cijene" xfId="486"/>
    <cellStyle name="Comma 10" xfId="487"/>
    <cellStyle name="Comma 10 2" xfId="488"/>
    <cellStyle name="Comma 10 2 2" xfId="489"/>
    <cellStyle name="Comma 10 2 2 2" xfId="1526"/>
    <cellStyle name="Comma 10 2 3" xfId="1525"/>
    <cellStyle name="Comma 10 3" xfId="490"/>
    <cellStyle name="Comma 10 3 2" xfId="1527"/>
    <cellStyle name="Comma 10 4" xfId="491"/>
    <cellStyle name="Comma 10 4 2" xfId="1528"/>
    <cellStyle name="Comma 10 5" xfId="1524"/>
    <cellStyle name="Comma 11" xfId="492"/>
    <cellStyle name="Comma 11 2" xfId="493"/>
    <cellStyle name="Comma 11 2 2" xfId="494"/>
    <cellStyle name="Comma 11 2 2 2" xfId="1531"/>
    <cellStyle name="Comma 11 2 3" xfId="1530"/>
    <cellStyle name="Comma 11 3" xfId="495"/>
    <cellStyle name="Comma 11 3 2" xfId="1532"/>
    <cellStyle name="Comma 11 4" xfId="496"/>
    <cellStyle name="Comma 11 4 2" xfId="1533"/>
    <cellStyle name="Comma 11 5" xfId="1529"/>
    <cellStyle name="Comma 12" xfId="497"/>
    <cellStyle name="Comma 12 2" xfId="498"/>
    <cellStyle name="Comma 12 2 2" xfId="499"/>
    <cellStyle name="Comma 12 2 2 2" xfId="1536"/>
    <cellStyle name="Comma 12 2 3" xfId="1535"/>
    <cellStyle name="Comma 12 3" xfId="500"/>
    <cellStyle name="Comma 12 3 2" xfId="1537"/>
    <cellStyle name="Comma 12 4" xfId="501"/>
    <cellStyle name="Comma 12 4 2" xfId="1538"/>
    <cellStyle name="Comma 12 5" xfId="1534"/>
    <cellStyle name="Comma 13" xfId="502"/>
    <cellStyle name="Comma 13 2" xfId="503"/>
    <cellStyle name="Comma 13 2 2" xfId="504"/>
    <cellStyle name="Comma 13 2 2 2" xfId="1541"/>
    <cellStyle name="Comma 13 2 3" xfId="1540"/>
    <cellStyle name="Comma 13 3" xfId="505"/>
    <cellStyle name="Comma 13 3 2" xfId="1542"/>
    <cellStyle name="Comma 13 4" xfId="506"/>
    <cellStyle name="Comma 13 4 2" xfId="1543"/>
    <cellStyle name="Comma 13 5" xfId="1539"/>
    <cellStyle name="Comma 14" xfId="507"/>
    <cellStyle name="Comma 14 2" xfId="508"/>
    <cellStyle name="Comma 14 2 2" xfId="509"/>
    <cellStyle name="Comma 14 2 2 2" xfId="1546"/>
    <cellStyle name="Comma 14 2 3" xfId="1545"/>
    <cellStyle name="Comma 14 3" xfId="510"/>
    <cellStyle name="Comma 14 3 2" xfId="1547"/>
    <cellStyle name="Comma 14 4" xfId="511"/>
    <cellStyle name="Comma 14 4 2" xfId="1548"/>
    <cellStyle name="Comma 14 5" xfId="1544"/>
    <cellStyle name="Comma 15" xfId="512"/>
    <cellStyle name="Comma 15 2" xfId="513"/>
    <cellStyle name="Comma 15 2 2" xfId="514"/>
    <cellStyle name="Comma 15 2 2 2" xfId="1551"/>
    <cellStyle name="Comma 15 2 3" xfId="1550"/>
    <cellStyle name="Comma 15 3" xfId="515"/>
    <cellStyle name="Comma 15 3 2" xfId="1552"/>
    <cellStyle name="Comma 15 4" xfId="516"/>
    <cellStyle name="Comma 15 4 2" xfId="1553"/>
    <cellStyle name="Comma 15 5" xfId="1549"/>
    <cellStyle name="Comma 16" xfId="517"/>
    <cellStyle name="Comma 16 2" xfId="518"/>
    <cellStyle name="Comma 16 2 2" xfId="519"/>
    <cellStyle name="Comma 16 2 2 2" xfId="1556"/>
    <cellStyle name="Comma 16 2 3" xfId="1555"/>
    <cellStyle name="Comma 16 3" xfId="520"/>
    <cellStyle name="Comma 16 3 2" xfId="1557"/>
    <cellStyle name="Comma 16 4" xfId="521"/>
    <cellStyle name="Comma 16 4 2" xfId="1558"/>
    <cellStyle name="Comma 16 5" xfId="1554"/>
    <cellStyle name="Comma 17" xfId="522"/>
    <cellStyle name="Comma 17 2" xfId="523"/>
    <cellStyle name="Comma 17 2 2" xfId="524"/>
    <cellStyle name="Comma 17 2 2 2" xfId="1561"/>
    <cellStyle name="Comma 17 2 3" xfId="1560"/>
    <cellStyle name="Comma 17 3" xfId="525"/>
    <cellStyle name="Comma 17 3 2" xfId="1562"/>
    <cellStyle name="Comma 17 4" xfId="526"/>
    <cellStyle name="Comma 17 4 2" xfId="1563"/>
    <cellStyle name="Comma 17 5" xfId="1559"/>
    <cellStyle name="Comma 18" xfId="527"/>
    <cellStyle name="Comma 18 2" xfId="528"/>
    <cellStyle name="Comma 18 2 2" xfId="529"/>
    <cellStyle name="Comma 18 2 2 2" xfId="1566"/>
    <cellStyle name="Comma 18 2 3" xfId="1565"/>
    <cellStyle name="Comma 18 3" xfId="530"/>
    <cellStyle name="Comma 18 3 2" xfId="1567"/>
    <cellStyle name="Comma 18 4" xfId="531"/>
    <cellStyle name="Comma 18 4 2" xfId="1568"/>
    <cellStyle name="Comma 18 5" xfId="1564"/>
    <cellStyle name="Comma 19" xfId="532"/>
    <cellStyle name="Comma 19 2" xfId="533"/>
    <cellStyle name="Comma 19 2 2" xfId="534"/>
    <cellStyle name="Comma 19 2 2 2" xfId="1571"/>
    <cellStyle name="Comma 19 2 3" xfId="1570"/>
    <cellStyle name="Comma 19 3" xfId="535"/>
    <cellStyle name="Comma 19 3 2" xfId="1572"/>
    <cellStyle name="Comma 19 4" xfId="536"/>
    <cellStyle name="Comma 19 4 2" xfId="1573"/>
    <cellStyle name="Comma 19 5" xfId="1569"/>
    <cellStyle name="Comma 2" xfId="537"/>
    <cellStyle name="Comma 2 2" xfId="538"/>
    <cellStyle name="Comma 2 2 2" xfId="539"/>
    <cellStyle name="Comma 2 2 2 2" xfId="1576"/>
    <cellStyle name="Comma 2 2 3" xfId="540"/>
    <cellStyle name="Comma 2 2 3 2" xfId="1577"/>
    <cellStyle name="Comma 2 2 4" xfId="1575"/>
    <cellStyle name="Comma 2 3" xfId="541"/>
    <cellStyle name="Comma 2 3 2" xfId="1578"/>
    <cellStyle name="Comma 2 4" xfId="542"/>
    <cellStyle name="Comma 2 4 2" xfId="1579"/>
    <cellStyle name="Comma 2 5" xfId="543"/>
    <cellStyle name="Comma 2 5 2" xfId="1580"/>
    <cellStyle name="Comma 2 6" xfId="1574"/>
    <cellStyle name="Comma 2 7" xfId="2049"/>
    <cellStyle name="Comma 20" xfId="544"/>
    <cellStyle name="Comma 20 2" xfId="545"/>
    <cellStyle name="Comma 20 2 2" xfId="546"/>
    <cellStyle name="Comma 20 2 2 2" xfId="1583"/>
    <cellStyle name="Comma 20 2 3" xfId="1582"/>
    <cellStyle name="Comma 20 3" xfId="547"/>
    <cellStyle name="Comma 20 3 2" xfId="1584"/>
    <cellStyle name="Comma 20 4" xfId="548"/>
    <cellStyle name="Comma 20 4 2" xfId="1585"/>
    <cellStyle name="Comma 20 5" xfId="1581"/>
    <cellStyle name="Comma 21" xfId="549"/>
    <cellStyle name="Comma 21 2" xfId="550"/>
    <cellStyle name="Comma 21 2 2" xfId="551"/>
    <cellStyle name="Comma 21 2 2 2" xfId="1588"/>
    <cellStyle name="Comma 21 2 3" xfId="1587"/>
    <cellStyle name="Comma 21 3" xfId="552"/>
    <cellStyle name="Comma 21 3 2" xfId="1589"/>
    <cellStyle name="Comma 21 4" xfId="553"/>
    <cellStyle name="Comma 21 4 2" xfId="1590"/>
    <cellStyle name="Comma 21 5" xfId="1586"/>
    <cellStyle name="Comma 22" xfId="554"/>
    <cellStyle name="Comma 22 2" xfId="555"/>
    <cellStyle name="Comma 22 2 2" xfId="556"/>
    <cellStyle name="Comma 22 2 2 2" xfId="1593"/>
    <cellStyle name="Comma 22 2 3" xfId="1592"/>
    <cellStyle name="Comma 22 3" xfId="557"/>
    <cellStyle name="Comma 22 3 2" xfId="1594"/>
    <cellStyle name="Comma 22 4" xfId="558"/>
    <cellStyle name="Comma 22 4 2" xfId="1595"/>
    <cellStyle name="Comma 22 5" xfId="1591"/>
    <cellStyle name="Comma 23" xfId="559"/>
    <cellStyle name="Comma 23 2" xfId="560"/>
    <cellStyle name="Comma 23 2 2" xfId="561"/>
    <cellStyle name="Comma 23 2 2 2" xfId="1598"/>
    <cellStyle name="Comma 23 2 3" xfId="1597"/>
    <cellStyle name="Comma 23 3" xfId="562"/>
    <cellStyle name="Comma 23 3 2" xfId="1599"/>
    <cellStyle name="Comma 23 4" xfId="563"/>
    <cellStyle name="Comma 23 4 2" xfId="1600"/>
    <cellStyle name="Comma 23 5" xfId="1596"/>
    <cellStyle name="Comma 24" xfId="564"/>
    <cellStyle name="Comma 24 2" xfId="565"/>
    <cellStyle name="Comma 24 2 2" xfId="566"/>
    <cellStyle name="Comma 24 2 2 2" xfId="1603"/>
    <cellStyle name="Comma 24 2 3" xfId="1602"/>
    <cellStyle name="Comma 24 3" xfId="567"/>
    <cellStyle name="Comma 24 3 2" xfId="1604"/>
    <cellStyle name="Comma 24 4" xfId="568"/>
    <cellStyle name="Comma 24 4 2" xfId="1605"/>
    <cellStyle name="Comma 24 5" xfId="1601"/>
    <cellStyle name="Comma 25" xfId="569"/>
    <cellStyle name="Comma 25 2" xfId="570"/>
    <cellStyle name="Comma 25 2 2" xfId="571"/>
    <cellStyle name="Comma 25 2 2 2" xfId="1608"/>
    <cellStyle name="Comma 25 2 3" xfId="1607"/>
    <cellStyle name="Comma 25 3" xfId="572"/>
    <cellStyle name="Comma 25 3 2" xfId="1609"/>
    <cellStyle name="Comma 25 4" xfId="573"/>
    <cellStyle name="Comma 25 4 2" xfId="1610"/>
    <cellStyle name="Comma 25 5" xfId="1606"/>
    <cellStyle name="Comma 26" xfId="574"/>
    <cellStyle name="Comma 26 2" xfId="575"/>
    <cellStyle name="Comma 26 2 2" xfId="576"/>
    <cellStyle name="Comma 26 2 2 2" xfId="1613"/>
    <cellStyle name="Comma 26 2 3" xfId="1612"/>
    <cellStyle name="Comma 26 3" xfId="577"/>
    <cellStyle name="Comma 26 3 2" xfId="1614"/>
    <cellStyle name="Comma 26 4" xfId="578"/>
    <cellStyle name="Comma 26 4 2" xfId="1615"/>
    <cellStyle name="Comma 26 5" xfId="1611"/>
    <cellStyle name="Comma 27" xfId="579"/>
    <cellStyle name="Comma 27 2" xfId="580"/>
    <cellStyle name="Comma 27 2 2" xfId="581"/>
    <cellStyle name="Comma 27 2 2 2" xfId="1618"/>
    <cellStyle name="Comma 27 2 3" xfId="1617"/>
    <cellStyle name="Comma 27 3" xfId="582"/>
    <cellStyle name="Comma 27 3 2" xfId="1619"/>
    <cellStyle name="Comma 27 4" xfId="583"/>
    <cellStyle name="Comma 27 4 2" xfId="1620"/>
    <cellStyle name="Comma 27 5" xfId="1616"/>
    <cellStyle name="Comma 28" xfId="584"/>
    <cellStyle name="Comma 28 2" xfId="585"/>
    <cellStyle name="Comma 28 2 2" xfId="586"/>
    <cellStyle name="Comma 28 2 2 2" xfId="1623"/>
    <cellStyle name="Comma 28 2 3" xfId="1622"/>
    <cellStyle name="Comma 28 3" xfId="587"/>
    <cellStyle name="Comma 28 3 2" xfId="1624"/>
    <cellStyle name="Comma 28 4" xfId="588"/>
    <cellStyle name="Comma 28 4 2" xfId="1625"/>
    <cellStyle name="Comma 28 5" xfId="1621"/>
    <cellStyle name="Comma 29" xfId="589"/>
    <cellStyle name="Comma 29 2" xfId="590"/>
    <cellStyle name="Comma 29 2 2" xfId="591"/>
    <cellStyle name="Comma 29 2 2 2" xfId="1628"/>
    <cellStyle name="Comma 29 2 3" xfId="1627"/>
    <cellStyle name="Comma 29 3" xfId="592"/>
    <cellStyle name="Comma 29 3 2" xfId="1629"/>
    <cellStyle name="Comma 29 4" xfId="593"/>
    <cellStyle name="Comma 29 4 2" xfId="1630"/>
    <cellStyle name="Comma 29 5" xfId="1626"/>
    <cellStyle name="Comma 3" xfId="594"/>
    <cellStyle name="Comma 3 2" xfId="595"/>
    <cellStyle name="Comma 3 2 2" xfId="596"/>
    <cellStyle name="Comma 3 2 2 2" xfId="1633"/>
    <cellStyle name="Comma 3 2 3" xfId="597"/>
    <cellStyle name="Comma 3 2 3 2" xfId="1634"/>
    <cellStyle name="Comma 3 2 4" xfId="1632"/>
    <cellStyle name="Comma 3 3" xfId="598"/>
    <cellStyle name="Comma 3 3 2" xfId="1635"/>
    <cellStyle name="Comma 3 4" xfId="599"/>
    <cellStyle name="Comma 3 4 2" xfId="1636"/>
    <cellStyle name="Comma 3 5" xfId="600"/>
    <cellStyle name="Comma 3 5 2" xfId="1637"/>
    <cellStyle name="Comma 3 6" xfId="1631"/>
    <cellStyle name="Comma 30" xfId="601"/>
    <cellStyle name="Comma 30 2" xfId="602"/>
    <cellStyle name="Comma 30 2 2" xfId="603"/>
    <cellStyle name="Comma 30 2 2 2" xfId="1640"/>
    <cellStyle name="Comma 30 2 3" xfId="1639"/>
    <cellStyle name="Comma 30 3" xfId="604"/>
    <cellStyle name="Comma 30 3 2" xfId="1641"/>
    <cellStyle name="Comma 30 4" xfId="605"/>
    <cellStyle name="Comma 30 4 2" xfId="1642"/>
    <cellStyle name="Comma 30 5" xfId="1638"/>
    <cellStyle name="Comma 31" xfId="606"/>
    <cellStyle name="Comma 31 2" xfId="607"/>
    <cellStyle name="Comma 31 2 2" xfId="608"/>
    <cellStyle name="Comma 31 2 2 2" xfId="1645"/>
    <cellStyle name="Comma 31 2 3" xfId="1644"/>
    <cellStyle name="Comma 31 3" xfId="609"/>
    <cellStyle name="Comma 31 3 2" xfId="1646"/>
    <cellStyle name="Comma 31 4" xfId="610"/>
    <cellStyle name="Comma 31 4 2" xfId="1647"/>
    <cellStyle name="Comma 31 5" xfId="1643"/>
    <cellStyle name="Comma 32" xfId="611"/>
    <cellStyle name="Comma 32 2" xfId="612"/>
    <cellStyle name="Comma 32 2 2" xfId="613"/>
    <cellStyle name="Comma 32 2 2 2" xfId="1650"/>
    <cellStyle name="Comma 32 2 3" xfId="1649"/>
    <cellStyle name="Comma 32 3" xfId="614"/>
    <cellStyle name="Comma 32 3 2" xfId="1651"/>
    <cellStyle name="Comma 32 4" xfId="615"/>
    <cellStyle name="Comma 32 4 2" xfId="1652"/>
    <cellStyle name="Comma 32 5" xfId="1648"/>
    <cellStyle name="Comma 33" xfId="616"/>
    <cellStyle name="Comma 33 2" xfId="617"/>
    <cellStyle name="Comma 33 2 2" xfId="1654"/>
    <cellStyle name="Comma 33 3" xfId="618"/>
    <cellStyle name="Comma 33 3 2" xfId="1655"/>
    <cellStyle name="Comma 33 4" xfId="1653"/>
    <cellStyle name="Comma 34" xfId="619"/>
    <cellStyle name="Comma 34 2" xfId="620"/>
    <cellStyle name="Comma 34 2 2" xfId="1657"/>
    <cellStyle name="Comma 34 3" xfId="621"/>
    <cellStyle name="Comma 34 3 2" xfId="1658"/>
    <cellStyle name="Comma 34 4" xfId="1656"/>
    <cellStyle name="Comma 35" xfId="622"/>
    <cellStyle name="Comma 35 2" xfId="623"/>
    <cellStyle name="Comma 35 2 2" xfId="1660"/>
    <cellStyle name="Comma 35 3" xfId="624"/>
    <cellStyle name="Comma 35 3 2" xfId="1661"/>
    <cellStyle name="Comma 35 4" xfId="1659"/>
    <cellStyle name="Comma 36" xfId="625"/>
    <cellStyle name="Comma 36 2" xfId="626"/>
    <cellStyle name="Comma 36 2 2" xfId="1663"/>
    <cellStyle name="Comma 36 3" xfId="627"/>
    <cellStyle name="Comma 36 3 2" xfId="1664"/>
    <cellStyle name="Comma 36 4" xfId="1662"/>
    <cellStyle name="Comma 37" xfId="628"/>
    <cellStyle name="Comma 37 2" xfId="629"/>
    <cellStyle name="Comma 37 2 2" xfId="1666"/>
    <cellStyle name="Comma 37 3" xfId="1665"/>
    <cellStyle name="Comma 38" xfId="630"/>
    <cellStyle name="Comma 38 2" xfId="631"/>
    <cellStyle name="Comma 38 2 2" xfId="1667"/>
    <cellStyle name="Comma 39" xfId="632"/>
    <cellStyle name="Comma 39 2" xfId="1668"/>
    <cellStyle name="Comma 4" xfId="633"/>
    <cellStyle name="Comma 4 2" xfId="634"/>
    <cellStyle name="Comma 4 2 2" xfId="635"/>
    <cellStyle name="Comma 4 2 2 2" xfId="1671"/>
    <cellStyle name="Comma 4 2 3" xfId="1670"/>
    <cellStyle name="Comma 4 3" xfId="636"/>
    <cellStyle name="Comma 4 3 2" xfId="1672"/>
    <cellStyle name="Comma 4 4" xfId="637"/>
    <cellStyle name="Comma 4 4 2" xfId="1673"/>
    <cellStyle name="Comma 4 5" xfId="1669"/>
    <cellStyle name="Comma 40" xfId="638"/>
    <cellStyle name="Comma 40 2" xfId="1674"/>
    <cellStyle name="Comma 41" xfId="639"/>
    <cellStyle name="Comma 41 2" xfId="1675"/>
    <cellStyle name="Comma 42" xfId="640"/>
    <cellStyle name="Comma 42 2" xfId="1676"/>
    <cellStyle name="Comma 43" xfId="641"/>
    <cellStyle name="Comma 43 2" xfId="1677"/>
    <cellStyle name="Comma 44" xfId="642"/>
    <cellStyle name="Comma 44 2" xfId="1678"/>
    <cellStyle name="Comma 45" xfId="643"/>
    <cellStyle name="Comma 45 2" xfId="1679"/>
    <cellStyle name="Comma 46" xfId="644"/>
    <cellStyle name="Comma 46 2" xfId="1680"/>
    <cellStyle name="Comma 47" xfId="645"/>
    <cellStyle name="Comma 47 2" xfId="1681"/>
    <cellStyle name="Comma 48" xfId="646"/>
    <cellStyle name="Comma 48 2" xfId="1682"/>
    <cellStyle name="Comma 49" xfId="647"/>
    <cellStyle name="Comma 49 2" xfId="1683"/>
    <cellStyle name="Comma 5" xfId="648"/>
    <cellStyle name="Comma 5 2" xfId="649"/>
    <cellStyle name="Comma 5 2 2" xfId="650"/>
    <cellStyle name="Comma 5 2 2 2" xfId="1686"/>
    <cellStyle name="Comma 5 2 3" xfId="1685"/>
    <cellStyle name="Comma 5 3" xfId="651"/>
    <cellStyle name="Comma 5 3 2" xfId="1687"/>
    <cellStyle name="Comma 5 4" xfId="652"/>
    <cellStyle name="Comma 5 4 2" xfId="1688"/>
    <cellStyle name="Comma 5 5" xfId="1684"/>
    <cellStyle name="Comma 50" xfId="653"/>
    <cellStyle name="Comma 50 2" xfId="1689"/>
    <cellStyle name="Comma 51" xfId="654"/>
    <cellStyle name="Comma 51 2" xfId="1690"/>
    <cellStyle name="Comma 52" xfId="655"/>
    <cellStyle name="Comma 52 2" xfId="656"/>
    <cellStyle name="Comma 53" xfId="657"/>
    <cellStyle name="Comma 53 2" xfId="1691"/>
    <cellStyle name="Comma 6" xfId="658"/>
    <cellStyle name="Comma 6 2" xfId="659"/>
    <cellStyle name="Comma 6 2 2" xfId="660"/>
    <cellStyle name="Comma 6 2 2 2" xfId="1694"/>
    <cellStyle name="Comma 6 2 3" xfId="1693"/>
    <cellStyle name="Comma 6 3" xfId="661"/>
    <cellStyle name="Comma 6 3 2" xfId="1695"/>
    <cellStyle name="Comma 6 4" xfId="662"/>
    <cellStyle name="Comma 6 4 2" xfId="1696"/>
    <cellStyle name="Comma 6 5" xfId="1692"/>
    <cellStyle name="Comma 7" xfId="663"/>
    <cellStyle name="Comma 7 2" xfId="664"/>
    <cellStyle name="Comma 7 2 2" xfId="665"/>
    <cellStyle name="Comma 7 2 2 2" xfId="1699"/>
    <cellStyle name="Comma 7 2 3" xfId="1698"/>
    <cellStyle name="Comma 7 3" xfId="666"/>
    <cellStyle name="Comma 7 3 2" xfId="1700"/>
    <cellStyle name="Comma 7 4" xfId="667"/>
    <cellStyle name="Comma 7 4 2" xfId="1701"/>
    <cellStyle name="Comma 7 5" xfId="1697"/>
    <cellStyle name="Comma 8" xfId="668"/>
    <cellStyle name="Comma 8 2" xfId="669"/>
    <cellStyle name="Comma 8 2 2" xfId="670"/>
    <cellStyle name="Comma 8 2 2 2" xfId="1704"/>
    <cellStyle name="Comma 8 2 3" xfId="1703"/>
    <cellStyle name="Comma 8 3" xfId="671"/>
    <cellStyle name="Comma 8 3 2" xfId="1705"/>
    <cellStyle name="Comma 8 4" xfId="672"/>
    <cellStyle name="Comma 8 4 2" xfId="1706"/>
    <cellStyle name="Comma 8 5" xfId="1702"/>
    <cellStyle name="Comma 9" xfId="673"/>
    <cellStyle name="Comma 9 2" xfId="674"/>
    <cellStyle name="Comma 9 2 2" xfId="675"/>
    <cellStyle name="Comma 9 2 2 2" xfId="1709"/>
    <cellStyle name="Comma 9 2 3" xfId="1708"/>
    <cellStyle name="Comma 9 3" xfId="676"/>
    <cellStyle name="Comma 9 3 2" xfId="1710"/>
    <cellStyle name="Comma 9 4" xfId="677"/>
    <cellStyle name="Comma 9 4 2" xfId="1711"/>
    <cellStyle name="Comma 9 5" xfId="1707"/>
    <cellStyle name="Currency 10" xfId="678"/>
    <cellStyle name="Currency 11" xfId="679"/>
    <cellStyle name="Currency 12" xfId="680"/>
    <cellStyle name="Currency 13" xfId="681"/>
    <cellStyle name="Currency 14" xfId="682"/>
    <cellStyle name="Currency 15" xfId="683"/>
    <cellStyle name="Currency 16" xfId="684"/>
    <cellStyle name="Currency 17" xfId="685"/>
    <cellStyle name="Currency 18" xfId="686"/>
    <cellStyle name="Currency 19" xfId="687"/>
    <cellStyle name="Currency 2" xfId="688"/>
    <cellStyle name="Currency 2 2" xfId="689"/>
    <cellStyle name="Currency 2 2 2" xfId="1713"/>
    <cellStyle name="Currency 2 3" xfId="1712"/>
    <cellStyle name="Currency 20" xfId="690"/>
    <cellStyle name="Currency 21" xfId="691"/>
    <cellStyle name="Currency 22" xfId="692"/>
    <cellStyle name="Currency 23" xfId="693"/>
    <cellStyle name="Currency 24" xfId="694"/>
    <cellStyle name="Currency 25" xfId="695"/>
    <cellStyle name="Currency 26" xfId="696"/>
    <cellStyle name="Currency 27" xfId="697"/>
    <cellStyle name="Currency 28" xfId="698"/>
    <cellStyle name="Currency 29" xfId="699"/>
    <cellStyle name="Currency 3" xfId="700"/>
    <cellStyle name="Currency 3 2" xfId="701"/>
    <cellStyle name="Currency 3 2 2" xfId="1715"/>
    <cellStyle name="Currency 3 3" xfId="1714"/>
    <cellStyle name="Currency 30" xfId="702"/>
    <cellStyle name="Currency 31" xfId="703"/>
    <cellStyle name="Currency 4" xfId="704"/>
    <cellStyle name="Currency 4 2" xfId="705"/>
    <cellStyle name="Currency 4 2 2" xfId="1717"/>
    <cellStyle name="Currency 4 3" xfId="1716"/>
    <cellStyle name="Currency 5" xfId="706"/>
    <cellStyle name="Currency 5 2" xfId="707"/>
    <cellStyle name="Currency 5 2 2" xfId="1719"/>
    <cellStyle name="Currency 5 3" xfId="1718"/>
    <cellStyle name="Currency 6" xfId="708"/>
    <cellStyle name="Currency 6 2" xfId="709"/>
    <cellStyle name="Currency 6 2 2" xfId="1721"/>
    <cellStyle name="Currency 6 3" xfId="1720"/>
    <cellStyle name="Currency 7" xfId="710"/>
    <cellStyle name="Currency 8" xfId="711"/>
    <cellStyle name="Currency 9" xfId="712"/>
    <cellStyle name="Dobro 2" xfId="713"/>
    <cellStyle name="Dobro 2 2" xfId="714"/>
    <cellStyle name="Element-delo" xfId="715"/>
    <cellStyle name="Euro" xfId="716"/>
    <cellStyle name="Euro 2" xfId="1722"/>
    <cellStyle name="Excel Built-in Normal" xfId="717"/>
    <cellStyle name="Explanatory Text" xfId="718"/>
    <cellStyle name="Explanatory Text 2" xfId="719"/>
    <cellStyle name="Explanatory Text 2 2" xfId="720"/>
    <cellStyle name="Explanatory Text 3" xfId="721"/>
    <cellStyle name="Explanatory Text 4" xfId="722"/>
    <cellStyle name="Explanatory Text 5" xfId="723"/>
    <cellStyle name="Explanatory Text 6" xfId="724"/>
    <cellStyle name="Good" xfId="725"/>
    <cellStyle name="Good 2" xfId="726"/>
    <cellStyle name="Good 2 2" xfId="727"/>
    <cellStyle name="Good 2 2 2" xfId="728"/>
    <cellStyle name="Good 2 3" xfId="729"/>
    <cellStyle name="Good 2 4" xfId="730"/>
    <cellStyle name="Good 3" xfId="731"/>
    <cellStyle name="Good 3 2" xfId="732"/>
    <cellStyle name="Good 4" xfId="733"/>
    <cellStyle name="Good 4 2" xfId="734"/>
    <cellStyle name="Good 5" xfId="735"/>
    <cellStyle name="Good 5 2" xfId="736"/>
    <cellStyle name="Good 6" xfId="737"/>
    <cellStyle name="Good 6 2" xfId="738"/>
    <cellStyle name="Good 7" xfId="739"/>
    <cellStyle name="Grey" xfId="740"/>
    <cellStyle name="Grey 2" xfId="741"/>
    <cellStyle name="H1" xfId="742"/>
    <cellStyle name="Heading 1" xfId="743"/>
    <cellStyle name="Heading 1 2" xfId="744"/>
    <cellStyle name="Heading 1 2 2" xfId="745"/>
    <cellStyle name="Heading 1 3" xfId="746"/>
    <cellStyle name="Heading 1 4" xfId="747"/>
    <cellStyle name="Heading 1 5" xfId="748"/>
    <cellStyle name="Heading 1 6" xfId="749"/>
    <cellStyle name="Heading 2" xfId="750"/>
    <cellStyle name="Heading 2 2" xfId="751"/>
    <cellStyle name="Heading 2 2 2" xfId="752"/>
    <cellStyle name="Heading 2 3" xfId="753"/>
    <cellStyle name="Heading 2 4" xfId="754"/>
    <cellStyle name="Heading 2 5" xfId="755"/>
    <cellStyle name="Heading 2 6" xfId="756"/>
    <cellStyle name="Heading 3" xfId="757"/>
    <cellStyle name="Heading 3 2" xfId="758"/>
    <cellStyle name="Heading 3 2 2" xfId="759"/>
    <cellStyle name="Heading 3 3" xfId="760"/>
    <cellStyle name="Heading 3 4" xfId="761"/>
    <cellStyle name="Heading 3 5" xfId="762"/>
    <cellStyle name="Heading 3 6" xfId="763"/>
    <cellStyle name="Heading 4" xfId="764"/>
    <cellStyle name="Heading 4 2" xfId="765"/>
    <cellStyle name="Heading 4 2 2" xfId="766"/>
    <cellStyle name="Heading 4 3" xfId="767"/>
    <cellStyle name="Heading 4 4" xfId="768"/>
    <cellStyle name="Heading 4 5" xfId="769"/>
    <cellStyle name="Heading 4 6" xfId="770"/>
    <cellStyle name="Hiperpovezava 2" xfId="2053"/>
    <cellStyle name="Hyperlink 2" xfId="771"/>
    <cellStyle name="Hyperlink 2 2" xfId="772"/>
    <cellStyle name="Input" xfId="773"/>
    <cellStyle name="Input [yellow]" xfId="774"/>
    <cellStyle name="Input [yellow] 2" xfId="775"/>
    <cellStyle name="Input [yellow] 3" xfId="776"/>
    <cellStyle name="Input [yellow] 4" xfId="777"/>
    <cellStyle name="Input 10" xfId="778"/>
    <cellStyle name="Input 11" xfId="779"/>
    <cellStyle name="Input 12" xfId="780"/>
    <cellStyle name="Input 13" xfId="781"/>
    <cellStyle name="Input 14" xfId="782"/>
    <cellStyle name="Input 15" xfId="783"/>
    <cellStyle name="Input 16" xfId="784"/>
    <cellStyle name="Input 17" xfId="785"/>
    <cellStyle name="Input 18" xfId="786"/>
    <cellStyle name="Input 19" xfId="787"/>
    <cellStyle name="Input 2" xfId="788"/>
    <cellStyle name="Input 2 2" xfId="789"/>
    <cellStyle name="Input 2 3" xfId="790"/>
    <cellStyle name="Input 2 4" xfId="791"/>
    <cellStyle name="Input 20" xfId="792"/>
    <cellStyle name="Input 21" xfId="793"/>
    <cellStyle name="Input 22" xfId="794"/>
    <cellStyle name="Input 23" xfId="795"/>
    <cellStyle name="Input 24" xfId="796"/>
    <cellStyle name="Input 25" xfId="797"/>
    <cellStyle name="Input 26" xfId="798"/>
    <cellStyle name="Input 27" xfId="799"/>
    <cellStyle name="Input 3" xfId="800"/>
    <cellStyle name="Input 3 2" xfId="801"/>
    <cellStyle name="Input 3 3" xfId="802"/>
    <cellStyle name="Input 4" xfId="803"/>
    <cellStyle name="Input 4 2" xfId="804"/>
    <cellStyle name="Input 4 3" xfId="805"/>
    <cellStyle name="Input 5" xfId="806"/>
    <cellStyle name="Input 5 2" xfId="807"/>
    <cellStyle name="Input 5 3" xfId="808"/>
    <cellStyle name="Input 6" xfId="809"/>
    <cellStyle name="Input 6 2" xfId="810"/>
    <cellStyle name="Input 6 3" xfId="811"/>
    <cellStyle name="Input 7" xfId="812"/>
    <cellStyle name="Input 8" xfId="813"/>
    <cellStyle name="Input 9" xfId="814"/>
    <cellStyle name="Isticanje1" xfId="815"/>
    <cellStyle name="Isticanje1 2" xfId="816"/>
    <cellStyle name="Isticanje2" xfId="817"/>
    <cellStyle name="Isticanje2 2" xfId="818"/>
    <cellStyle name="Isticanje3" xfId="819"/>
    <cellStyle name="Isticanje3 2" xfId="820"/>
    <cellStyle name="Isticanje4" xfId="821"/>
    <cellStyle name="Isticanje4 2" xfId="822"/>
    <cellStyle name="Isticanje5" xfId="823"/>
    <cellStyle name="Isticanje5 2" xfId="824"/>
    <cellStyle name="Isticanje6" xfId="825"/>
    <cellStyle name="Isticanje6 2" xfId="826"/>
    <cellStyle name="Izhod 2" xfId="827"/>
    <cellStyle name="Izlaz" xfId="828"/>
    <cellStyle name="Izlaz 2" xfId="829"/>
    <cellStyle name="Izračun" xfId="830"/>
    <cellStyle name="Izračun 2" xfId="831"/>
    <cellStyle name="kolona A" xfId="832"/>
    <cellStyle name="kolona B" xfId="833"/>
    <cellStyle name="kolona C" xfId="834"/>
    <cellStyle name="kolona D" xfId="835"/>
    <cellStyle name="kolona E" xfId="836"/>
    <cellStyle name="kolona F" xfId="837"/>
    <cellStyle name="kolona G" xfId="838"/>
    <cellStyle name="kolona H" xfId="839"/>
    <cellStyle name="kolona1" xfId="840"/>
    <cellStyle name="kolona2" xfId="841"/>
    <cellStyle name="kolona3" xfId="842"/>
    <cellStyle name="komadi" xfId="843"/>
    <cellStyle name="Linked Cell" xfId="844"/>
    <cellStyle name="Linked Cell 2" xfId="845"/>
    <cellStyle name="Linked Cell 2 2" xfId="846"/>
    <cellStyle name="Linked Cell 3" xfId="847"/>
    <cellStyle name="Linked Cell 4" xfId="848"/>
    <cellStyle name="Linked Cell 5" xfId="849"/>
    <cellStyle name="Linked Cell 6" xfId="850"/>
    <cellStyle name="Loše" xfId="851"/>
    <cellStyle name="Loše 2" xfId="852"/>
    <cellStyle name="merge" xfId="853"/>
    <cellStyle name="merge 2" xfId="1723"/>
    <cellStyle name="nabrajanje" xfId="854"/>
    <cellStyle name="Naslov 1 1" xfId="855"/>
    <cellStyle name="Naslov 1 2" xfId="856"/>
    <cellStyle name="Naslov 1 2 2" xfId="857"/>
    <cellStyle name="Naslov 2 2" xfId="858"/>
    <cellStyle name="Naslov 2 2 2" xfId="859"/>
    <cellStyle name="Naslov 3 2" xfId="860"/>
    <cellStyle name="Naslov 3 2 2" xfId="861"/>
    <cellStyle name="Naslov 4 2" xfId="862"/>
    <cellStyle name="Naslov 4 2 2" xfId="863"/>
    <cellStyle name="Naslov 5" xfId="864"/>
    <cellStyle name="Naslov 5 2" xfId="865"/>
    <cellStyle name="Navadno" xfId="0" builtinId="0"/>
    <cellStyle name="Navadno 10" xfId="866"/>
    <cellStyle name="Navadno 10 2" xfId="867"/>
    <cellStyle name="Navadno 10 2 2" xfId="1724"/>
    <cellStyle name="Navadno 10 3" xfId="868"/>
    <cellStyle name="Navadno 10 3 2" xfId="1725"/>
    <cellStyle name="Navadno 10 4" xfId="1445"/>
    <cellStyle name="Navadno 10 4 2" xfId="1458"/>
    <cellStyle name="Navadno 10 5" xfId="1452"/>
    <cellStyle name="Navadno 11" xfId="869"/>
    <cellStyle name="Navadno 11 2" xfId="1726"/>
    <cellStyle name="Navadno 12" xfId="1"/>
    <cellStyle name="Navadno 12 2" xfId="1449"/>
    <cellStyle name="Navadno 12 2 2" xfId="2038"/>
    <cellStyle name="Navadno 12 3" xfId="1464"/>
    <cellStyle name="Navadno 12 4" xfId="870"/>
    <cellStyle name="Navadno 13" xfId="871"/>
    <cellStyle name="Navadno 13 2" xfId="1727"/>
    <cellStyle name="Navadno 14" xfId="1451"/>
    <cellStyle name="Navadno 15" xfId="1466"/>
    <cellStyle name="Navadno 15 2" xfId="2039"/>
    <cellStyle name="Navadno 16" xfId="1471"/>
    <cellStyle name="Navadno 17" xfId="2047"/>
    <cellStyle name="Navadno 18" xfId="2052"/>
    <cellStyle name="Navadno 2" xfId="4"/>
    <cellStyle name="Navadno 2 10" xfId="2050"/>
    <cellStyle name="Navadno 2 11" xfId="14"/>
    <cellStyle name="Navadno 2 2" xfId="873"/>
    <cellStyle name="Navadno 2 2 2" xfId="874"/>
    <cellStyle name="Navadno 2 2 2 2" xfId="875"/>
    <cellStyle name="Navadno 2 2 2 3" xfId="1448"/>
    <cellStyle name="Navadno 2 2 2 3 2" xfId="1459"/>
    <cellStyle name="Navadno 2 2 2 4" xfId="1455"/>
    <cellStyle name="Navadno 2 2 3" xfId="876"/>
    <cellStyle name="Navadno 2 2 3 2" xfId="1463"/>
    <cellStyle name="Navadno 2 2 4" xfId="1447"/>
    <cellStyle name="Navadno 2 2 4 2" xfId="2037"/>
    <cellStyle name="Navadno 2 2 5" xfId="1454"/>
    <cellStyle name="Navadno 2 2_II.  MONITORING" xfId="877"/>
    <cellStyle name="Navadno 2 3" xfId="878"/>
    <cellStyle name="Navadno 2 3 2" xfId="879"/>
    <cellStyle name="Navadno 2 3 2 2" xfId="880"/>
    <cellStyle name="Navadno 2 3 2 3" xfId="1729"/>
    <cellStyle name="Navadno 2 3 3" xfId="881"/>
    <cellStyle name="Navadno 2 3 4" xfId="882"/>
    <cellStyle name="Navadno 2 3 5" xfId="1728"/>
    <cellStyle name="Navadno 2 4" xfId="883"/>
    <cellStyle name="Navadno 2 4 2" xfId="1730"/>
    <cellStyle name="Navadno 2 5" xfId="884"/>
    <cellStyle name="Navadno 2 5 2" xfId="1731"/>
    <cellStyle name="Navadno 2 6" xfId="872"/>
    <cellStyle name="Navadno 2 7" xfId="2045"/>
    <cellStyle name="Navadno 2 8" xfId="2057"/>
    <cellStyle name="Navadno 2 9" xfId="2056"/>
    <cellStyle name="Navadno 2_101208_VHODNI_HALL_OGREVANJE, HLAJENJE_PZI" xfId="885"/>
    <cellStyle name="Navadno 3" xfId="9"/>
    <cellStyle name="Navadno 3 2" xfId="10"/>
    <cellStyle name="Navadno 3 2 2" xfId="887"/>
    <cellStyle name="Navadno 3 3" xfId="888"/>
    <cellStyle name="Navadno 3 3 2" xfId="889"/>
    <cellStyle name="Navadno 3 3 2 2" xfId="1733"/>
    <cellStyle name="Navadno 3 3 3" xfId="890"/>
    <cellStyle name="Navadno 3 3 3 2" xfId="1734"/>
    <cellStyle name="Navadno 3 3 4" xfId="1732"/>
    <cellStyle name="Navadno 3 4" xfId="891"/>
    <cellStyle name="Navadno 3 4 2" xfId="1446"/>
    <cellStyle name="Navadno 3 4 2 2" xfId="1460"/>
    <cellStyle name="Navadno 3 4 3" xfId="1453"/>
    <cellStyle name="Navadno 3 5" xfId="886"/>
    <cellStyle name="Navadno 3 6" xfId="2055"/>
    <cellStyle name="Navadno 4" xfId="8"/>
    <cellStyle name="Navadno 4 2" xfId="893"/>
    <cellStyle name="Navadno 4 2 2" xfId="894"/>
    <cellStyle name="Navadno 4 2 2 2" xfId="1736"/>
    <cellStyle name="Navadno 4 2 3" xfId="1735"/>
    <cellStyle name="Navadno 4 3" xfId="895"/>
    <cellStyle name="Navadno 4 3 2" xfId="1450"/>
    <cellStyle name="Navadno 4 3 2 2" xfId="1462"/>
    <cellStyle name="Navadno 4 4" xfId="892"/>
    <cellStyle name="Navadno 4 5" xfId="2044"/>
    <cellStyle name="Navadno 4 6" xfId="15"/>
    <cellStyle name="Navadno 5" xfId="11"/>
    <cellStyle name="Navadno 5 2" xfId="897"/>
    <cellStyle name="Navadno 5 2 2" xfId="898"/>
    <cellStyle name="Navadno 5 2 2 2" xfId="1738"/>
    <cellStyle name="Navadno 5 2 3" xfId="899"/>
    <cellStyle name="Navadno 5 2 4" xfId="1737"/>
    <cellStyle name="Navadno 5 3" xfId="900"/>
    <cellStyle name="Navadno 5 3 2" xfId="901"/>
    <cellStyle name="Navadno 5 3 2 2" xfId="1739"/>
    <cellStyle name="Navadno 5 4" xfId="902"/>
    <cellStyle name="Navadno 5 4 2" xfId="903"/>
    <cellStyle name="Navadno 5 4 2 2" xfId="1740"/>
    <cellStyle name="Navadno 5 5" xfId="904"/>
    <cellStyle name="Navadno 5 6" xfId="905"/>
    <cellStyle name="Navadno 5 7" xfId="906"/>
    <cellStyle name="Navadno 5 7 2" xfId="1741"/>
    <cellStyle name="Navadno 5 8" xfId="1472"/>
    <cellStyle name="Navadno 5 9" xfId="896"/>
    <cellStyle name="Navadno 5_II.  MONITORING" xfId="907"/>
    <cellStyle name="Navadno 6" xfId="12"/>
    <cellStyle name="Navadno 6 2" xfId="908"/>
    <cellStyle name="Navadno 6 2 2" xfId="909"/>
    <cellStyle name="Navadno 6 2 2 2" xfId="1744"/>
    <cellStyle name="Navadno 6 2 3" xfId="1743"/>
    <cellStyle name="Navadno 6 3" xfId="910"/>
    <cellStyle name="Navadno 6 3 2" xfId="911"/>
    <cellStyle name="Navadno 6 3 2 2" xfId="1746"/>
    <cellStyle name="Navadno 6 3 3" xfId="1745"/>
    <cellStyle name="Navadno 6 4" xfId="1742"/>
    <cellStyle name="Navadno 7" xfId="17"/>
    <cellStyle name="Navadno 7 2" xfId="913"/>
    <cellStyle name="Navadno 7 2 2" xfId="914"/>
    <cellStyle name="Navadno 7 2 2 2" xfId="1748"/>
    <cellStyle name="Navadno 7 2 3" xfId="1747"/>
    <cellStyle name="Navadno 7 3" xfId="915"/>
    <cellStyle name="Navadno 7 3 2" xfId="1749"/>
    <cellStyle name="Navadno 7 4" xfId="916"/>
    <cellStyle name="Navadno 7 4 2" xfId="1750"/>
    <cellStyle name="Navadno 7 5" xfId="912"/>
    <cellStyle name="Navadno 8" xfId="917"/>
    <cellStyle name="Navadno 8 2" xfId="918"/>
    <cellStyle name="Navadno 8 2 2" xfId="919"/>
    <cellStyle name="Navadno 8 2 2 2" xfId="1753"/>
    <cellStyle name="Navadno 8 2 3" xfId="1752"/>
    <cellStyle name="Navadno 8 3" xfId="920"/>
    <cellStyle name="Navadno 8 3 2" xfId="1754"/>
    <cellStyle name="Navadno 8 4" xfId="1751"/>
    <cellStyle name="Navadno 9" xfId="921"/>
    <cellStyle name="Navadno 9 2" xfId="922"/>
    <cellStyle name="Navadno 9 2 2" xfId="923"/>
    <cellStyle name="Navadno 9 2 2 2" xfId="1756"/>
    <cellStyle name="Navadno 9 3" xfId="924"/>
    <cellStyle name="Navadno 9 3 2" xfId="925"/>
    <cellStyle name="Navadno 9 3 2 2" xfId="1757"/>
    <cellStyle name="Navadno 9 4" xfId="926"/>
    <cellStyle name="Navadno 9 5" xfId="927"/>
    <cellStyle name="Navadno 9 6" xfId="928"/>
    <cellStyle name="Navadno 9 7" xfId="929"/>
    <cellStyle name="Navadno 9 7 2" xfId="1758"/>
    <cellStyle name="Navadno 9 8" xfId="1755"/>
    <cellStyle name="Neoplan" xfId="2048"/>
    <cellStyle name="Neutral" xfId="930"/>
    <cellStyle name="Neutral 2" xfId="931"/>
    <cellStyle name="Neutral 2 2" xfId="932"/>
    <cellStyle name="Neutral 2 3" xfId="933"/>
    <cellStyle name="Neutral 2 4" xfId="934"/>
    <cellStyle name="Neutral 3" xfId="935"/>
    <cellStyle name="Neutral 3 2" xfId="936"/>
    <cellStyle name="Neutral 4" xfId="937"/>
    <cellStyle name="Neutral 4 2" xfId="938"/>
    <cellStyle name="Neutral 5" xfId="939"/>
    <cellStyle name="Neutral 5 2" xfId="940"/>
    <cellStyle name="Neutral 6" xfId="941"/>
    <cellStyle name="Neutral 6 2" xfId="942"/>
    <cellStyle name="Neutralno" xfId="943"/>
    <cellStyle name="Neutralno 2" xfId="944"/>
    <cellStyle name="Nevtralno 2" xfId="945"/>
    <cellStyle name="Normal - Style1" xfId="947"/>
    <cellStyle name="Normal - Style1 2" xfId="948"/>
    <cellStyle name="Normal 10" xfId="5"/>
    <cellStyle name="Normal 10 2" xfId="1760"/>
    <cellStyle name="Normal 10 2 2" xfId="2043"/>
    <cellStyle name="Normal 10 3" xfId="949"/>
    <cellStyle name="Normal 11" xfId="950"/>
    <cellStyle name="Normal 11 2" xfId="951"/>
    <cellStyle name="Normal 11 2 2" xfId="1762"/>
    <cellStyle name="Normal 11 3" xfId="952"/>
    <cellStyle name="Normal 11 3 2" xfId="1763"/>
    <cellStyle name="Normal 11 4" xfId="953"/>
    <cellStyle name="Normal 11 4 2" xfId="1764"/>
    <cellStyle name="Normal 11 5" xfId="954"/>
    <cellStyle name="Normal 11 5 2" xfId="1765"/>
    <cellStyle name="Normal 11 6" xfId="1761"/>
    <cellStyle name="Normal 12" xfId="955"/>
    <cellStyle name="Normal 12 2" xfId="1766"/>
    <cellStyle name="Normal 13" xfId="956"/>
    <cellStyle name="Normal 13 2" xfId="957"/>
    <cellStyle name="Normal 13 3" xfId="958"/>
    <cellStyle name="Normal 13 3 2" xfId="1767"/>
    <cellStyle name="Normal 14" xfId="959"/>
    <cellStyle name="Normal 14 2" xfId="960"/>
    <cellStyle name="Normal 14 2 2" xfId="1769"/>
    <cellStyle name="Normal 14 3" xfId="961"/>
    <cellStyle name="Normal 14 3 2" xfId="1770"/>
    <cellStyle name="Normal 14 4" xfId="962"/>
    <cellStyle name="Normal 14 4 2" xfId="1771"/>
    <cellStyle name="Normal 14 5" xfId="963"/>
    <cellStyle name="Normal 14 5 2" xfId="1772"/>
    <cellStyle name="Normal 14 6" xfId="964"/>
    <cellStyle name="Normal 14 7" xfId="1768"/>
    <cellStyle name="Normal 15" xfId="965"/>
    <cellStyle name="Normal 15 2" xfId="966"/>
    <cellStyle name="Normal 15 2 2" xfId="1774"/>
    <cellStyle name="Normal 15 3" xfId="967"/>
    <cellStyle name="Normal 15 4" xfId="1773"/>
    <cellStyle name="Normal 16" xfId="968"/>
    <cellStyle name="Normal 16 2" xfId="969"/>
    <cellStyle name="Normal 16 2 2" xfId="1776"/>
    <cellStyle name="Normal 16 3" xfId="970"/>
    <cellStyle name="Normal 16 4" xfId="1775"/>
    <cellStyle name="Normal 17" xfId="971"/>
    <cellStyle name="Normal 17 2" xfId="972"/>
    <cellStyle name="Normal 17 2 2" xfId="1778"/>
    <cellStyle name="Normal 17 3" xfId="973"/>
    <cellStyle name="Normal 17 4" xfId="1777"/>
    <cellStyle name="Normal 18" xfId="974"/>
    <cellStyle name="Normal 18 2" xfId="975"/>
    <cellStyle name="Normal 18 2 2" xfId="1780"/>
    <cellStyle name="Normal 18 3" xfId="976"/>
    <cellStyle name="Normal 18 4" xfId="1779"/>
    <cellStyle name="Normal 19" xfId="977"/>
    <cellStyle name="Normal 19 2" xfId="978"/>
    <cellStyle name="Normal 19 3" xfId="1781"/>
    <cellStyle name="Normal 2" xfId="979"/>
    <cellStyle name="Normal 2 10" xfId="980"/>
    <cellStyle name="Normal 2 11" xfId="981"/>
    <cellStyle name="Normal 2 12" xfId="982"/>
    <cellStyle name="Normal 2 13" xfId="983"/>
    <cellStyle name="Normal 2 14" xfId="984"/>
    <cellStyle name="Normal 2 15" xfId="985"/>
    <cellStyle name="Normal 2 16" xfId="986"/>
    <cellStyle name="Normal 2 17" xfId="987"/>
    <cellStyle name="Normal 2 18" xfId="988"/>
    <cellStyle name="Normal 2 19" xfId="989"/>
    <cellStyle name="Normal 2 2" xfId="990"/>
    <cellStyle name="Normal 2 2 2" xfId="991"/>
    <cellStyle name="Normal 2 2 3" xfId="992"/>
    <cellStyle name="Normal 2 2 3 2" xfId="1782"/>
    <cellStyle name="Normal 2 2 4" xfId="993"/>
    <cellStyle name="Normal 2 2 5" xfId="1470"/>
    <cellStyle name="Normal 2 20" xfId="994"/>
    <cellStyle name="Normal 2 21" xfId="995"/>
    <cellStyle name="Normal 2 22" xfId="996"/>
    <cellStyle name="Normal 2 23" xfId="997"/>
    <cellStyle name="Normal 2 24" xfId="998"/>
    <cellStyle name="Normal 2 25" xfId="999"/>
    <cellStyle name="Normal 2 26" xfId="1000"/>
    <cellStyle name="Normal 2 27" xfId="1001"/>
    <cellStyle name="Normal 2 28" xfId="1002"/>
    <cellStyle name="Normal 2 29" xfId="1003"/>
    <cellStyle name="Normal 2 3" xfId="1004"/>
    <cellStyle name="Normal 2 3 2" xfId="1005"/>
    <cellStyle name="Normal 2 3 3" xfId="1006"/>
    <cellStyle name="Normal 2 30" xfId="1007"/>
    <cellStyle name="Normal 2 31" xfId="1008"/>
    <cellStyle name="Normal 2 32" xfId="1009"/>
    <cellStyle name="Normal 2 33" xfId="1010"/>
    <cellStyle name="Normal 2 34" xfId="1011"/>
    <cellStyle name="Normal 2 35" xfId="1012"/>
    <cellStyle name="Normal 2 36" xfId="1013"/>
    <cellStyle name="Normal 2 37" xfId="1014"/>
    <cellStyle name="Normal 2 38" xfId="1015"/>
    <cellStyle name="Normal 2 39" xfId="1016"/>
    <cellStyle name="Normal 2 4" xfId="1017"/>
    <cellStyle name="Normal 2 4 2" xfId="1018"/>
    <cellStyle name="Normal 2 40" xfId="1019"/>
    <cellStyle name="Normal 2 41" xfId="1020"/>
    <cellStyle name="Normal 2 42" xfId="1021"/>
    <cellStyle name="Normal 2 43" xfId="1022"/>
    <cellStyle name="Normal 2 44" xfId="1023"/>
    <cellStyle name="Normal 2 45" xfId="1024"/>
    <cellStyle name="Normal 2 46" xfId="1025"/>
    <cellStyle name="Normal 2 47" xfId="1026"/>
    <cellStyle name="Normal 2 48" xfId="1027"/>
    <cellStyle name="Normal 2 49" xfId="1028"/>
    <cellStyle name="Normal 2 5" xfId="1029"/>
    <cellStyle name="Normal 2 5 2" xfId="1030"/>
    <cellStyle name="Normal 2 50" xfId="1031"/>
    <cellStyle name="Normal 2 51" xfId="1032"/>
    <cellStyle name="Normal 2 6" xfId="1033"/>
    <cellStyle name="Normal 2 6 2" xfId="1034"/>
    <cellStyle name="Normal 2 7" xfId="1035"/>
    <cellStyle name="Normal 2 7 2" xfId="1036"/>
    <cellStyle name="Normal 2 8" xfId="1037"/>
    <cellStyle name="Normal 2 8 2" xfId="1038"/>
    <cellStyle name="Normal 2 8 3" xfId="1783"/>
    <cellStyle name="Normal 2 9" xfId="1039"/>
    <cellStyle name="Normal 2_2009_06_03_tender_politin_PARCELACIJA - S formom" xfId="1040"/>
    <cellStyle name="Normal 20" xfId="1041"/>
    <cellStyle name="Normal 20 2" xfId="1042"/>
    <cellStyle name="Normal 20 2 2" xfId="1785"/>
    <cellStyle name="Normal 20 3" xfId="1043"/>
    <cellStyle name="Normal 20 4" xfId="1784"/>
    <cellStyle name="Normal 21" xfId="1044"/>
    <cellStyle name="Normal 21 2" xfId="1045"/>
    <cellStyle name="Normal 21 2 2" xfId="1787"/>
    <cellStyle name="Normal 21 3" xfId="1046"/>
    <cellStyle name="Normal 21 3 2" xfId="1788"/>
    <cellStyle name="Normal 21 4" xfId="1047"/>
    <cellStyle name="Normal 21 4 2" xfId="1789"/>
    <cellStyle name="Normal 21 5" xfId="1048"/>
    <cellStyle name="Normal 21 5 2" xfId="1790"/>
    <cellStyle name="Normal 21 6" xfId="1049"/>
    <cellStyle name="Normal 21 7" xfId="1786"/>
    <cellStyle name="Normal 22" xfId="1050"/>
    <cellStyle name="Normal 22 2" xfId="1051"/>
    <cellStyle name="Normal 22 2 2" xfId="1792"/>
    <cellStyle name="Normal 22 3" xfId="1052"/>
    <cellStyle name="Normal 22 4" xfId="1791"/>
    <cellStyle name="Normal 23" xfId="1053"/>
    <cellStyle name="Normal 23 2" xfId="1054"/>
    <cellStyle name="Normal 23 2 2" xfId="1794"/>
    <cellStyle name="Normal 23 3" xfId="1055"/>
    <cellStyle name="Normal 23 4" xfId="1793"/>
    <cellStyle name="Normal 24" xfId="1056"/>
    <cellStyle name="Normal 24 2" xfId="1057"/>
    <cellStyle name="Normal 24 2 2" xfId="1796"/>
    <cellStyle name="Normal 24 3" xfId="1058"/>
    <cellStyle name="Normal 24 4" xfId="1795"/>
    <cellStyle name="Normal 25" xfId="1059"/>
    <cellStyle name="Normal 25 2" xfId="1060"/>
    <cellStyle name="Normal 25 2 2" xfId="1798"/>
    <cellStyle name="Normal 25 3" xfId="1061"/>
    <cellStyle name="Normal 25 4" xfId="1797"/>
    <cellStyle name="Normal 26" xfId="1062"/>
    <cellStyle name="Normal 26 2" xfId="1063"/>
    <cellStyle name="Normal 26 2 2" xfId="1800"/>
    <cellStyle name="Normal 26 3" xfId="1064"/>
    <cellStyle name="Normal 26 4" xfId="1799"/>
    <cellStyle name="Normal 27" xfId="1065"/>
    <cellStyle name="Normal 27 2" xfId="1066"/>
    <cellStyle name="Normal 27 2 2" xfId="1801"/>
    <cellStyle name="Normal 27 3" xfId="1067"/>
    <cellStyle name="Normal 28" xfId="1068"/>
    <cellStyle name="Normal 28 2" xfId="1069"/>
    <cellStyle name="Normal 28 2 2" xfId="1802"/>
    <cellStyle name="Normal 29" xfId="1070"/>
    <cellStyle name="Normal 29 2" xfId="1071"/>
    <cellStyle name="Normal 29 2 2" xfId="1803"/>
    <cellStyle name="Normal 3" xfId="1072"/>
    <cellStyle name="Normal 3 2" xfId="7"/>
    <cellStyle name="Normal 3 2 2" xfId="1074"/>
    <cellStyle name="Normal 3 2 2 2" xfId="1805"/>
    <cellStyle name="Normal 3 2 3" xfId="1073"/>
    <cellStyle name="Normal 3 3" xfId="1075"/>
    <cellStyle name="Normal 3 4" xfId="1076"/>
    <cellStyle name="Normal 3 5" xfId="1077"/>
    <cellStyle name="Normal 3 6" xfId="1078"/>
    <cellStyle name="Normal 3 7" xfId="1079"/>
    <cellStyle name="Normal 3 8" xfId="1804"/>
    <cellStyle name="Normal 3_ETD111077_Restoran_Amfora_TROSKO_CIJENE_D" xfId="1080"/>
    <cellStyle name="Normal 30" xfId="1081"/>
    <cellStyle name="Normal 30 2" xfId="1082"/>
    <cellStyle name="Normal 30 2 2" xfId="1806"/>
    <cellStyle name="Normal 31" xfId="1083"/>
    <cellStyle name="Normal 31 2" xfId="1084"/>
    <cellStyle name="Normal 31 2 2" xfId="1807"/>
    <cellStyle name="Normal 32" xfId="1085"/>
    <cellStyle name="Normal 32 2" xfId="1086"/>
    <cellStyle name="Normal 32 2 2" xfId="1808"/>
    <cellStyle name="Normal 33" xfId="1087"/>
    <cellStyle name="Normal 33 2" xfId="1088"/>
    <cellStyle name="Normal 33 2 2" xfId="1809"/>
    <cellStyle name="Normal 34" xfId="1089"/>
    <cellStyle name="Normal 34 2" xfId="1090"/>
    <cellStyle name="Normal 34 2 2" xfId="1810"/>
    <cellStyle name="Normal 35" xfId="1091"/>
    <cellStyle name="Normal 35 2" xfId="1092"/>
    <cellStyle name="Normal 35 2 2" xfId="1811"/>
    <cellStyle name="Normal 35 3" xfId="1093"/>
    <cellStyle name="Normal 35 3 2" xfId="1812"/>
    <cellStyle name="Normal 35 4" xfId="1094"/>
    <cellStyle name="Normal 35 4 2" xfId="1813"/>
    <cellStyle name="Normal 35 5" xfId="1095"/>
    <cellStyle name="Normal 35 5 2" xfId="1814"/>
    <cellStyle name="Normal 36" xfId="1096"/>
    <cellStyle name="Normal 36 2" xfId="1097"/>
    <cellStyle name="Normal 36 2 2" xfId="1815"/>
    <cellStyle name="Normal 37" xfId="1098"/>
    <cellStyle name="Normal 37 2" xfId="1099"/>
    <cellStyle name="Normal 37 2 2" xfId="1816"/>
    <cellStyle name="Normal 37 3" xfId="1100"/>
    <cellStyle name="Normal 37 3 2" xfId="1817"/>
    <cellStyle name="Normal 37 4" xfId="1101"/>
    <cellStyle name="Normal 37 4 2" xfId="1818"/>
    <cellStyle name="Normal 37 5" xfId="1102"/>
    <cellStyle name="Normal 37 5 2" xfId="1819"/>
    <cellStyle name="Normal 38" xfId="1103"/>
    <cellStyle name="Normal 38 2" xfId="1104"/>
    <cellStyle name="Normal 38 2 2" xfId="1820"/>
    <cellStyle name="Normal 39" xfId="1105"/>
    <cellStyle name="Normal 39 2" xfId="1106"/>
    <cellStyle name="Normal 39 2 2" xfId="1821"/>
    <cellStyle name="Normal 4" xfId="1107"/>
    <cellStyle name="Normal 4 10" xfId="1108"/>
    <cellStyle name="Normal 4 10 2" xfId="1823"/>
    <cellStyle name="Normal 4 2" xfId="13"/>
    <cellStyle name="Normal 4 2 2" xfId="1824"/>
    <cellStyle name="Normal 4 2 3" xfId="1109"/>
    <cellStyle name="Normal 4 2 4" xfId="16"/>
    <cellStyle name="Normal 4 3" xfId="1110"/>
    <cellStyle name="Normal 4 3 2" xfId="1825"/>
    <cellStyle name="Normal 4 4" xfId="1111"/>
    <cellStyle name="Normal 4 4 2" xfId="1826"/>
    <cellStyle name="Normal 4 5" xfId="1112"/>
    <cellStyle name="Normal 4 5 2" xfId="1827"/>
    <cellStyle name="Normal 4 6" xfId="1822"/>
    <cellStyle name="Normal 4 7" xfId="2054"/>
    <cellStyle name="Normal 40" xfId="1113"/>
    <cellStyle name="Normal 40 2" xfId="1114"/>
    <cellStyle name="Normal 40 2 2" xfId="1828"/>
    <cellStyle name="Normal 41" xfId="1115"/>
    <cellStyle name="Normal 41 2" xfId="1116"/>
    <cellStyle name="Normal 41 2 2" xfId="1829"/>
    <cellStyle name="Normal 42" xfId="1117"/>
    <cellStyle name="Normal 42 2" xfId="1118"/>
    <cellStyle name="Normal 42 2 2" xfId="1830"/>
    <cellStyle name="Normal 43" xfId="1119"/>
    <cellStyle name="Normal 43 2" xfId="1120"/>
    <cellStyle name="Normal 43 2 2" xfId="1831"/>
    <cellStyle name="Normal 44" xfId="1121"/>
    <cellStyle name="Normal 44 2" xfId="1122"/>
    <cellStyle name="Normal 44 2 2" xfId="1832"/>
    <cellStyle name="Normal 45" xfId="1123"/>
    <cellStyle name="Normal 45 2" xfId="1124"/>
    <cellStyle name="Normal 45 2 2" xfId="1833"/>
    <cellStyle name="Normal 46" xfId="1125"/>
    <cellStyle name="Normal 46 2" xfId="1126"/>
    <cellStyle name="Normal 46 2 2" xfId="1834"/>
    <cellStyle name="Normal 47" xfId="1127"/>
    <cellStyle name="Normal 47 2" xfId="1128"/>
    <cellStyle name="Normal 47 2 2" xfId="1835"/>
    <cellStyle name="Normal 48" xfId="1129"/>
    <cellStyle name="Normal 48 2" xfId="1130"/>
    <cellStyle name="Normal 48 2 2" xfId="1836"/>
    <cellStyle name="Normal 49" xfId="1131"/>
    <cellStyle name="Normal 49 2" xfId="1132"/>
    <cellStyle name="Normal 49 2 2" xfId="1837"/>
    <cellStyle name="Normal 5" xfId="1133"/>
    <cellStyle name="Normal 5 2" xfId="1134"/>
    <cellStyle name="Normal 5 2 2" xfId="1135"/>
    <cellStyle name="Normal 5 2 2 2" xfId="1839"/>
    <cellStyle name="Normal 5 3" xfId="1838"/>
    <cellStyle name="Normal 5 35" xfId="1136"/>
    <cellStyle name="Normal 5 35 2" xfId="1840"/>
    <cellStyle name="Normal 5 47" xfId="1137"/>
    <cellStyle name="Normal 5 47 2" xfId="1841"/>
    <cellStyle name="Normal 5 58" xfId="1138"/>
    <cellStyle name="Normal 5 58 2" xfId="1842"/>
    <cellStyle name="Normal 5 66" xfId="1139"/>
    <cellStyle name="Normal 5 66 2" xfId="1843"/>
    <cellStyle name="Normal 50" xfId="1140"/>
    <cellStyle name="Normal 50 2" xfId="1141"/>
    <cellStyle name="Normal 50 2 2" xfId="1844"/>
    <cellStyle name="Normal 51" xfId="1142"/>
    <cellStyle name="Normal 51 2" xfId="1143"/>
    <cellStyle name="Normal 51 2 2" xfId="1845"/>
    <cellStyle name="Normal 52" xfId="1144"/>
    <cellStyle name="Normal 52 2" xfId="1846"/>
    <cellStyle name="Normal 53" xfId="1145"/>
    <cellStyle name="Normal 53 2" xfId="1146"/>
    <cellStyle name="Normal 53 2 2" xfId="1847"/>
    <cellStyle name="Normal 54" xfId="1147"/>
    <cellStyle name="Normal 54 2" xfId="1848"/>
    <cellStyle name="Normal 55" xfId="1148"/>
    <cellStyle name="Normal 55 2" xfId="1849"/>
    <cellStyle name="Normal 56" xfId="1149"/>
    <cellStyle name="Normal 56 2" xfId="1850"/>
    <cellStyle name="Normal 57" xfId="1150"/>
    <cellStyle name="Normal 57 2" xfId="1151"/>
    <cellStyle name="Normal 58" xfId="1152"/>
    <cellStyle name="Normal 58 2" xfId="1153"/>
    <cellStyle name="Normal 59" xfId="1154"/>
    <cellStyle name="Normal 59 2" xfId="1851"/>
    <cellStyle name="Normal 6" xfId="1155"/>
    <cellStyle name="Normal 6 2" xfId="1156"/>
    <cellStyle name="Normal 6 2 2" xfId="1852"/>
    <cellStyle name="Normal 6 3" xfId="1157"/>
    <cellStyle name="Normal 6 4" xfId="1461"/>
    <cellStyle name="Normal 60" xfId="1158"/>
    <cellStyle name="Normal 60 2" xfId="1853"/>
    <cellStyle name="Normal 61" xfId="1159"/>
    <cellStyle name="Normal 61 2" xfId="1854"/>
    <cellStyle name="Normal 62" xfId="1160"/>
    <cellStyle name="Normal 62 2" xfId="1855"/>
    <cellStyle name="Normal 63" xfId="1161"/>
    <cellStyle name="Normal 63 2" xfId="1856"/>
    <cellStyle name="Normal 64" xfId="1162"/>
    <cellStyle name="Normal 64 2" xfId="1857"/>
    <cellStyle name="Normal 65" xfId="1163"/>
    <cellStyle name="Normal 65 2" xfId="1858"/>
    <cellStyle name="Normal 66" xfId="1164"/>
    <cellStyle name="Normal 66 2" xfId="1859"/>
    <cellStyle name="Normal 67" xfId="1165"/>
    <cellStyle name="Normal 67 2" xfId="1860"/>
    <cellStyle name="Normal 68" xfId="1166"/>
    <cellStyle name="Normal 68 2" xfId="1861"/>
    <cellStyle name="Normal 69" xfId="1167"/>
    <cellStyle name="Normal 69 2" xfId="1862"/>
    <cellStyle name="Normal 7" xfId="1168"/>
    <cellStyle name="Normal 7 10" xfId="1169"/>
    <cellStyle name="Normal 7 10 2" xfId="1863"/>
    <cellStyle name="Normal 7 11" xfId="1170"/>
    <cellStyle name="Normal 7 11 2" xfId="1864"/>
    <cellStyle name="Normal 7 12" xfId="1171"/>
    <cellStyle name="Normal 7 12 2" xfId="1865"/>
    <cellStyle name="Normal 7 13" xfId="1172"/>
    <cellStyle name="Normal 7 13 2" xfId="1866"/>
    <cellStyle name="Normal 7 14" xfId="1173"/>
    <cellStyle name="Normal 7 14 2" xfId="1867"/>
    <cellStyle name="Normal 7 15" xfId="1174"/>
    <cellStyle name="Normal 7 15 2" xfId="1868"/>
    <cellStyle name="Normal 7 16" xfId="1175"/>
    <cellStyle name="Normal 7 16 2" xfId="1869"/>
    <cellStyle name="Normal 7 17" xfId="1176"/>
    <cellStyle name="Normal 7 2" xfId="1177"/>
    <cellStyle name="Normal 7 2 2" xfId="1870"/>
    <cellStyle name="Normal 7 3" xfId="1178"/>
    <cellStyle name="Normal 7 3 2" xfId="1871"/>
    <cellStyle name="Normal 7 4" xfId="1179"/>
    <cellStyle name="Normal 7 4 2" xfId="1872"/>
    <cellStyle name="Normal 7 5" xfId="1180"/>
    <cellStyle name="Normal 7 5 2" xfId="1873"/>
    <cellStyle name="Normal 7 6" xfId="1181"/>
    <cellStyle name="Normal 7 6 2" xfId="1874"/>
    <cellStyle name="Normal 7 7" xfId="1182"/>
    <cellStyle name="Normal 7 7 2" xfId="1875"/>
    <cellStyle name="Normal 7 8" xfId="1183"/>
    <cellStyle name="Normal 7 8 2" xfId="1876"/>
    <cellStyle name="Normal 7 9" xfId="1184"/>
    <cellStyle name="Normal 7 9 2" xfId="1877"/>
    <cellStyle name="Normal 7_2009_06_03_tender_politin_PARCELACIJA - S formom" xfId="1185"/>
    <cellStyle name="Normal 70" xfId="1186"/>
    <cellStyle name="Normal 70 2" xfId="1878"/>
    <cellStyle name="Normal 71" xfId="1187"/>
    <cellStyle name="Normal 71 2" xfId="1879"/>
    <cellStyle name="Normal 72" xfId="1188"/>
    <cellStyle name="Normal 72 2" xfId="1880"/>
    <cellStyle name="Normal 73" xfId="1189"/>
    <cellStyle name="Normal 73 2" xfId="1881"/>
    <cellStyle name="Normal 74" xfId="1190"/>
    <cellStyle name="Normal 74 2" xfId="1882"/>
    <cellStyle name="Normal 75" xfId="1191"/>
    <cellStyle name="Normal 75 2" xfId="1883"/>
    <cellStyle name="Normal 76" xfId="1192"/>
    <cellStyle name="Normal 76 2" xfId="1884"/>
    <cellStyle name="Normal 77" xfId="1193"/>
    <cellStyle name="Normal 77 2" xfId="1885"/>
    <cellStyle name="Normal 78" xfId="1194"/>
    <cellStyle name="Normal 78 2" xfId="1886"/>
    <cellStyle name="Normal 79" xfId="1195"/>
    <cellStyle name="Normal 79 2" xfId="1887"/>
    <cellStyle name="Normal 8" xfId="1196"/>
    <cellStyle name="Normal 8 2" xfId="1197"/>
    <cellStyle name="Normal 8 2 2" xfId="1889"/>
    <cellStyle name="Normal 8 3" xfId="1198"/>
    <cellStyle name="Normal 8 4" xfId="1888"/>
    <cellStyle name="Normal 80" xfId="1199"/>
    <cellStyle name="Normal 80 2" xfId="1890"/>
    <cellStyle name="Normal 81" xfId="1200"/>
    <cellStyle name="Normal 81 2" xfId="1891"/>
    <cellStyle name="Normal 82" xfId="1201"/>
    <cellStyle name="Normal 82 2" xfId="1892"/>
    <cellStyle name="Normal 83" xfId="1202"/>
    <cellStyle name="Normal 83 2" xfId="1893"/>
    <cellStyle name="normal 84" xfId="1759"/>
    <cellStyle name="normal 85" xfId="2041"/>
    <cellStyle name="normal 86" xfId="946"/>
    <cellStyle name="Normal 9" xfId="1203"/>
    <cellStyle name="Normal 9 2" xfId="1204"/>
    <cellStyle name="Normal 9 2 2" xfId="1895"/>
    <cellStyle name="Normal 9 3" xfId="1205"/>
    <cellStyle name="Normal 9 4" xfId="1894"/>
    <cellStyle name="Normal_TROSKOVNIK-revizija2 2" xfId="6"/>
    <cellStyle name="Normal1" xfId="1206"/>
    <cellStyle name="Normal1 2" xfId="1207"/>
    <cellStyle name="Normal1 3" xfId="1208"/>
    <cellStyle name="Normal3" xfId="1209"/>
    <cellStyle name="Note" xfId="1210"/>
    <cellStyle name="Note 2" xfId="1211"/>
    <cellStyle name="Note 2 2" xfId="1212"/>
    <cellStyle name="Note 2 2 2" xfId="1213"/>
    <cellStyle name="Note 2 2 2 2" xfId="1898"/>
    <cellStyle name="Note 2 2 3" xfId="1897"/>
    <cellStyle name="Note 2 3" xfId="1214"/>
    <cellStyle name="Note 2 3 2" xfId="1215"/>
    <cellStyle name="Note 2 3 2 2" xfId="1900"/>
    <cellStyle name="Note 2 3 3" xfId="1899"/>
    <cellStyle name="Note 2 4" xfId="1216"/>
    <cellStyle name="Note 2 4 2" xfId="1217"/>
    <cellStyle name="Note 2 4 2 2" xfId="1902"/>
    <cellStyle name="Note 2 4 3" xfId="1901"/>
    <cellStyle name="Note 2 5" xfId="1218"/>
    <cellStyle name="Note 2 5 2" xfId="1219"/>
    <cellStyle name="Note 2 5 2 2" xfId="1904"/>
    <cellStyle name="Note 2 5 3" xfId="1903"/>
    <cellStyle name="Note 2 6" xfId="1220"/>
    <cellStyle name="Note 2 6 2" xfId="1221"/>
    <cellStyle name="Note 2 6 2 2" xfId="1906"/>
    <cellStyle name="Note 2 6 3" xfId="1905"/>
    <cellStyle name="Note 2 7" xfId="1222"/>
    <cellStyle name="Note 2 7 2" xfId="1907"/>
    <cellStyle name="Note 2 8" xfId="1223"/>
    <cellStyle name="Note 2 8 2" xfId="1908"/>
    <cellStyle name="Note 2 9" xfId="1896"/>
    <cellStyle name="Note 3" xfId="1224"/>
    <cellStyle name="Note 3 2" xfId="1225"/>
    <cellStyle name="Note 3 2 2" xfId="1910"/>
    <cellStyle name="Note 3 3" xfId="1909"/>
    <cellStyle name="Note 4" xfId="1226"/>
    <cellStyle name="Note 4 2" xfId="1227"/>
    <cellStyle name="Note 4 2 2" xfId="1912"/>
    <cellStyle name="Note 4 3" xfId="1911"/>
    <cellStyle name="Note 5" xfId="1228"/>
    <cellStyle name="Note 5 2" xfId="1229"/>
    <cellStyle name="Note 5 2 2" xfId="1914"/>
    <cellStyle name="Note 5 3" xfId="1913"/>
    <cellStyle name="Note 6" xfId="1230"/>
    <cellStyle name="Note 6 2" xfId="1231"/>
    <cellStyle name="Note 6 2 2" xfId="1916"/>
    <cellStyle name="Note 6 3" xfId="1915"/>
    <cellStyle name="Note 7" xfId="1232"/>
    <cellStyle name="Note 8" xfId="1233"/>
    <cellStyle name="Note 8 2" xfId="1917"/>
    <cellStyle name="Obično 10" xfId="1234"/>
    <cellStyle name="Obično 11" xfId="1235"/>
    <cellStyle name="Obično 12" xfId="1236"/>
    <cellStyle name="Obično 13" xfId="1237"/>
    <cellStyle name="Obično 14" xfId="1238"/>
    <cellStyle name="Obično 15" xfId="1239"/>
    <cellStyle name="Obično 16" xfId="1240"/>
    <cellStyle name="Obično 2" xfId="1241"/>
    <cellStyle name="Obično 2 2" xfId="1918"/>
    <cellStyle name="Obično 3" xfId="1242"/>
    <cellStyle name="Obično 3 2" xfId="1243"/>
    <cellStyle name="Obično 3 2 2" xfId="1920"/>
    <cellStyle name="Obično 3 3" xfId="1919"/>
    <cellStyle name="Obično 4" xfId="1244"/>
    <cellStyle name="Obično 5" xfId="1245"/>
    <cellStyle name="Obično 6" xfId="1246"/>
    <cellStyle name="Obično 7" xfId="1247"/>
    <cellStyle name="Obično 8" xfId="1248"/>
    <cellStyle name="Obično 9" xfId="1249"/>
    <cellStyle name="Obično_List1" xfId="1250"/>
    <cellStyle name="Odstotek" xfId="3" builtinId="5"/>
    <cellStyle name="Odstotek 2" xfId="1251"/>
    <cellStyle name="Odstotek 2 2" xfId="1252"/>
    <cellStyle name="Odstotek 2 2 2" xfId="1253"/>
    <cellStyle name="Odstotek 2 2 2 2" xfId="1923"/>
    <cellStyle name="Odstotek 2 2 3" xfId="1922"/>
    <cellStyle name="Odstotek 2 3" xfId="1921"/>
    <cellStyle name="Odstotek 3" xfId="1254"/>
    <cellStyle name="Odstotek 3 2" xfId="1255"/>
    <cellStyle name="Odstotek 3 2 2" xfId="1256"/>
    <cellStyle name="Odstotek 3 2 2 2" xfId="1926"/>
    <cellStyle name="Odstotek 3 2 3" xfId="1925"/>
    <cellStyle name="Odstotek 3 3" xfId="1257"/>
    <cellStyle name="Odstotek 3 3 2" xfId="1258"/>
    <cellStyle name="Odstotek 3 3 2 2" xfId="1928"/>
    <cellStyle name="Odstotek 3 3 3" xfId="1927"/>
    <cellStyle name="Odstotek 3 4" xfId="1259"/>
    <cellStyle name="Odstotek 3 4 2" xfId="1929"/>
    <cellStyle name="Odstotek 3 5" xfId="1924"/>
    <cellStyle name="oft Excel]_x000d__x000a_Comment=The open=/f lines load custom functions into the Paste Function list._x000d__x000a_Maximized=3_x000d__x000a_Basics=1_x000d__x000a_A" xfId="1260"/>
    <cellStyle name="Opomba 2" xfId="1261"/>
    <cellStyle name="Opomba 2 2" xfId="1930"/>
    <cellStyle name="Opomba 3" xfId="1262"/>
    <cellStyle name="Opomba 3 2" xfId="1931"/>
    <cellStyle name="Opozorilo 2" xfId="1263"/>
    <cellStyle name="Output" xfId="1264"/>
    <cellStyle name="Output 2" xfId="1265"/>
    <cellStyle name="Output 2 2" xfId="1266"/>
    <cellStyle name="Output 2 3" xfId="1267"/>
    <cellStyle name="Output 3" xfId="1268"/>
    <cellStyle name="Output 3 2" xfId="1269"/>
    <cellStyle name="Output 4" xfId="1270"/>
    <cellStyle name="Output 4 2" xfId="1271"/>
    <cellStyle name="Output 5" xfId="1272"/>
    <cellStyle name="Output 5 2" xfId="1273"/>
    <cellStyle name="Output 6" xfId="1274"/>
    <cellStyle name="Output 6 2" xfId="1275"/>
    <cellStyle name="Output 7" xfId="1276"/>
    <cellStyle name="Percent [2]" xfId="1277"/>
    <cellStyle name="Percent [2] 2" xfId="1278"/>
    <cellStyle name="Percent [2] 2 2" xfId="1932"/>
    <cellStyle name="Percent 10" xfId="1279"/>
    <cellStyle name="Percent 10 2" xfId="1280"/>
    <cellStyle name="Percent 10 2 2" xfId="1934"/>
    <cellStyle name="Percent 10 3" xfId="1933"/>
    <cellStyle name="Percent 11" xfId="1281"/>
    <cellStyle name="Percent 11 2" xfId="1282"/>
    <cellStyle name="Percent 11 2 2" xfId="1936"/>
    <cellStyle name="Percent 11 3" xfId="1935"/>
    <cellStyle name="Percent 12" xfId="1283"/>
    <cellStyle name="Percent 12 2" xfId="1284"/>
    <cellStyle name="Percent 12 2 2" xfId="1938"/>
    <cellStyle name="Percent 12 3" xfId="1937"/>
    <cellStyle name="Percent 13" xfId="1285"/>
    <cellStyle name="Percent 13 2" xfId="1286"/>
    <cellStyle name="Percent 13 2 2" xfId="1940"/>
    <cellStyle name="Percent 13 3" xfId="1939"/>
    <cellStyle name="Percent 14" xfId="1287"/>
    <cellStyle name="Percent 14 2" xfId="1288"/>
    <cellStyle name="Percent 14 2 2" xfId="1942"/>
    <cellStyle name="Percent 14 3" xfId="1941"/>
    <cellStyle name="Percent 15" xfId="1289"/>
    <cellStyle name="Percent 15 2" xfId="1290"/>
    <cellStyle name="Percent 15 2 2" xfId="1944"/>
    <cellStyle name="Percent 15 3" xfId="1943"/>
    <cellStyle name="Percent 16" xfId="1291"/>
    <cellStyle name="Percent 16 2" xfId="1292"/>
    <cellStyle name="Percent 16 2 2" xfId="1946"/>
    <cellStyle name="Percent 16 3" xfId="1945"/>
    <cellStyle name="Percent 17" xfId="1293"/>
    <cellStyle name="Percent 17 2" xfId="1294"/>
    <cellStyle name="Percent 17 2 2" xfId="1948"/>
    <cellStyle name="Percent 17 3" xfId="1947"/>
    <cellStyle name="Percent 18" xfId="1295"/>
    <cellStyle name="Percent 18 2" xfId="1296"/>
    <cellStyle name="Percent 18 2 2" xfId="1950"/>
    <cellStyle name="Percent 18 3" xfId="1949"/>
    <cellStyle name="Percent 19" xfId="1297"/>
    <cellStyle name="Percent 19 2" xfId="1298"/>
    <cellStyle name="Percent 19 2 2" xfId="1952"/>
    <cellStyle name="Percent 19 3" xfId="1951"/>
    <cellStyle name="Percent 2" xfId="1299"/>
    <cellStyle name="Percent 2 2" xfId="1300"/>
    <cellStyle name="Percent 2 2 2" xfId="1301"/>
    <cellStyle name="Percent 2 2 2 2" xfId="1955"/>
    <cellStyle name="Percent 2 2 3" xfId="1954"/>
    <cellStyle name="Percent 2 3" xfId="1953"/>
    <cellStyle name="Percent 20" xfId="1302"/>
    <cellStyle name="Percent 20 2" xfId="1303"/>
    <cellStyle name="Percent 20 2 2" xfId="1957"/>
    <cellStyle name="Percent 20 3" xfId="1956"/>
    <cellStyle name="Percent 21" xfId="1304"/>
    <cellStyle name="Percent 21 2" xfId="1305"/>
    <cellStyle name="Percent 21 2 2" xfId="1959"/>
    <cellStyle name="Percent 21 3" xfId="1958"/>
    <cellStyle name="Percent 22" xfId="1306"/>
    <cellStyle name="Percent 22 2" xfId="1307"/>
    <cellStyle name="Percent 22 2 2" xfId="1961"/>
    <cellStyle name="Percent 22 3" xfId="1960"/>
    <cellStyle name="Percent 23" xfId="1308"/>
    <cellStyle name="Percent 23 2" xfId="1309"/>
    <cellStyle name="Percent 23 2 2" xfId="1963"/>
    <cellStyle name="Percent 23 3" xfId="1962"/>
    <cellStyle name="Percent 24" xfId="1310"/>
    <cellStyle name="Percent 24 2" xfId="1311"/>
    <cellStyle name="Percent 24 2 2" xfId="1965"/>
    <cellStyle name="Percent 24 3" xfId="1964"/>
    <cellStyle name="Percent 25" xfId="1312"/>
    <cellStyle name="Percent 25 2" xfId="1313"/>
    <cellStyle name="Percent 25 2 2" xfId="1967"/>
    <cellStyle name="Percent 25 3" xfId="1966"/>
    <cellStyle name="Percent 26" xfId="1314"/>
    <cellStyle name="Percent 26 2" xfId="1315"/>
    <cellStyle name="Percent 26 2 2" xfId="1969"/>
    <cellStyle name="Percent 26 3" xfId="1968"/>
    <cellStyle name="Percent 27" xfId="1316"/>
    <cellStyle name="Percent 27 2" xfId="1317"/>
    <cellStyle name="Percent 27 2 2" xfId="1971"/>
    <cellStyle name="Percent 27 3" xfId="1970"/>
    <cellStyle name="Percent 28" xfId="1318"/>
    <cellStyle name="Percent 28 2" xfId="1319"/>
    <cellStyle name="Percent 28 2 2" xfId="1973"/>
    <cellStyle name="Percent 28 3" xfId="1972"/>
    <cellStyle name="Percent 29" xfId="1320"/>
    <cellStyle name="Percent 29 2" xfId="1321"/>
    <cellStyle name="Percent 29 2 2" xfId="1975"/>
    <cellStyle name="Percent 29 3" xfId="1974"/>
    <cellStyle name="Percent 3" xfId="1322"/>
    <cellStyle name="Percent 3 2" xfId="1323"/>
    <cellStyle name="Percent 3 2 2" xfId="1977"/>
    <cellStyle name="Percent 3 3" xfId="1976"/>
    <cellStyle name="Percent 30" xfId="1324"/>
    <cellStyle name="Percent 30 2" xfId="1325"/>
    <cellStyle name="Percent 30 2 2" xfId="1979"/>
    <cellStyle name="Percent 30 3" xfId="1978"/>
    <cellStyle name="Percent 31" xfId="1326"/>
    <cellStyle name="Percent 31 2" xfId="1327"/>
    <cellStyle name="Percent 31 2 2" xfId="1981"/>
    <cellStyle name="Percent 31 3" xfId="1980"/>
    <cellStyle name="Percent 32" xfId="1328"/>
    <cellStyle name="Percent 32 2" xfId="1329"/>
    <cellStyle name="Percent 32 2 2" xfId="1983"/>
    <cellStyle name="Percent 32 3" xfId="1982"/>
    <cellStyle name="Percent 33" xfId="1330"/>
    <cellStyle name="Percent 33 2" xfId="1984"/>
    <cellStyle name="Percent 34" xfId="1331"/>
    <cellStyle name="Percent 34 2" xfId="1985"/>
    <cellStyle name="Percent 35" xfId="1332"/>
    <cellStyle name="Percent 35 2" xfId="1986"/>
    <cellStyle name="Percent 36" xfId="1333"/>
    <cellStyle name="Percent 36 2" xfId="1987"/>
    <cellStyle name="Percent 37" xfId="1334"/>
    <cellStyle name="Percent 37 2" xfId="1988"/>
    <cellStyle name="Percent 38" xfId="1335"/>
    <cellStyle name="Percent 38 2" xfId="1989"/>
    <cellStyle name="Percent 39" xfId="1336"/>
    <cellStyle name="Percent 39 2" xfId="1990"/>
    <cellStyle name="Percent 4" xfId="1337"/>
    <cellStyle name="Percent 4 2" xfId="1338"/>
    <cellStyle name="Percent 4 2 2" xfId="1992"/>
    <cellStyle name="Percent 4 3" xfId="1991"/>
    <cellStyle name="Percent 40" xfId="1339"/>
    <cellStyle name="Percent 40 2" xfId="1993"/>
    <cellStyle name="Percent 41" xfId="1340"/>
    <cellStyle name="Percent 41 2" xfId="1994"/>
    <cellStyle name="Percent 42" xfId="1341"/>
    <cellStyle name="Percent 42 2" xfId="1995"/>
    <cellStyle name="Percent 43" xfId="1342"/>
    <cellStyle name="Percent 43 2" xfId="1996"/>
    <cellStyle name="Percent 44" xfId="1343"/>
    <cellStyle name="Percent 44 2" xfId="1997"/>
    <cellStyle name="Percent 45" xfId="1344"/>
    <cellStyle name="Percent 45 2" xfId="1998"/>
    <cellStyle name="Percent 46" xfId="1345"/>
    <cellStyle name="Percent 46 2" xfId="1999"/>
    <cellStyle name="Percent 47" xfId="1346"/>
    <cellStyle name="Percent 47 2" xfId="2000"/>
    <cellStyle name="Percent 48" xfId="1347"/>
    <cellStyle name="Percent 48 2" xfId="2001"/>
    <cellStyle name="Percent 49" xfId="1348"/>
    <cellStyle name="Percent 49 2" xfId="2002"/>
    <cellStyle name="Percent 5" xfId="1349"/>
    <cellStyle name="Percent 5 2" xfId="1350"/>
    <cellStyle name="Percent 5 2 2" xfId="2004"/>
    <cellStyle name="Percent 5 3" xfId="2003"/>
    <cellStyle name="Percent 50" xfId="1351"/>
    <cellStyle name="Percent 50 2" xfId="2005"/>
    <cellStyle name="Percent 51" xfId="1352"/>
    <cellStyle name="Percent 51 2" xfId="2006"/>
    <cellStyle name="Percent 6" xfId="1353"/>
    <cellStyle name="Percent 6 2" xfId="1354"/>
    <cellStyle name="Percent 6 2 2" xfId="2008"/>
    <cellStyle name="Percent 6 3" xfId="2007"/>
    <cellStyle name="Percent 7" xfId="1355"/>
    <cellStyle name="Percent 7 2" xfId="1356"/>
    <cellStyle name="Percent 7 2 2" xfId="2010"/>
    <cellStyle name="Percent 7 3" xfId="2009"/>
    <cellStyle name="Percent 8" xfId="1357"/>
    <cellStyle name="Percent 8 2" xfId="1358"/>
    <cellStyle name="Percent 8 2 2" xfId="2012"/>
    <cellStyle name="Percent 8 3" xfId="2011"/>
    <cellStyle name="Percent 9" xfId="1359"/>
    <cellStyle name="Percent 9 2" xfId="1360"/>
    <cellStyle name="Percent 9 2 2" xfId="2014"/>
    <cellStyle name="Percent 9 3" xfId="2013"/>
    <cellStyle name="Pojasnjevalno besedilo 2" xfId="1361"/>
    <cellStyle name="Poudarek1 2" xfId="1362"/>
    <cellStyle name="Poudarek2 2" xfId="1363"/>
    <cellStyle name="Poudarek3 2" xfId="1364"/>
    <cellStyle name="Poudarek4 2" xfId="1365"/>
    <cellStyle name="Poudarek5 2" xfId="1366"/>
    <cellStyle name="Poudarek6 2" xfId="1367"/>
    <cellStyle name="Povezana celica 2" xfId="1368"/>
    <cellStyle name="Povezana ćelija" xfId="1369"/>
    <cellStyle name="Povezana ćelija 2" xfId="1370"/>
    <cellStyle name="Preveri celico 2" xfId="1371"/>
    <cellStyle name="Provjera ćelije" xfId="1372"/>
    <cellStyle name="Provjera ćelije 2" xfId="1373"/>
    <cellStyle name="Računanje 2" xfId="1374"/>
    <cellStyle name="redni brojevi" xfId="1375"/>
    <cellStyle name="Slabo 2" xfId="1376"/>
    <cellStyle name="Slog 1" xfId="1377"/>
    <cellStyle name="Slog 1 2" xfId="1378"/>
    <cellStyle name="Slog 1_II.  MONITORING" xfId="1379"/>
    <cellStyle name="Standard 2" xfId="1468"/>
    <cellStyle name="Standard 3" xfId="1469"/>
    <cellStyle name="Stil 1" xfId="1380"/>
    <cellStyle name="Stil 1 2" xfId="1381"/>
    <cellStyle name="Stil 1 2 2" xfId="2016"/>
    <cellStyle name="Stil 1 3" xfId="1382"/>
    <cellStyle name="Stil 1 4" xfId="2015"/>
    <cellStyle name="Style 1" xfId="1383"/>
    <cellStyle name="Style 1 2" xfId="1384"/>
    <cellStyle name="Style 1 2 2" xfId="1385"/>
    <cellStyle name="Style 1 2 2 2" xfId="2017"/>
    <cellStyle name="Style 1 3" xfId="1386"/>
    <cellStyle name="Style 1 4" xfId="2051"/>
    <cellStyle name="ţ_x001d_đB_x000c_ęţ_x0012__x000d_ÝţU_x0001_X_x0005_•_x0006__x0007__x0001__x0001_" xfId="1387"/>
    <cellStyle name="Tekst objašnjenja" xfId="1388"/>
    <cellStyle name="Tekst objašnjenja 2" xfId="1389"/>
    <cellStyle name="Tekst upozorenja" xfId="1390"/>
    <cellStyle name="Tekst upozorenja 2" xfId="1391"/>
    <cellStyle name="Title" xfId="1392"/>
    <cellStyle name="Title 2" xfId="1393"/>
    <cellStyle name="Title 2 2" xfId="1394"/>
    <cellStyle name="Title 3" xfId="1395"/>
    <cellStyle name="Title 4" xfId="1396"/>
    <cellStyle name="Title 5" xfId="1397"/>
    <cellStyle name="Title 6" xfId="1398"/>
    <cellStyle name="Total" xfId="1399"/>
    <cellStyle name="Total 2" xfId="1400"/>
    <cellStyle name="Total 2 2" xfId="1401"/>
    <cellStyle name="Total 3" xfId="1402"/>
    <cellStyle name="Total 4" xfId="1403"/>
    <cellStyle name="Total 5" xfId="1404"/>
    <cellStyle name="Total 6" xfId="1405"/>
    <cellStyle name="Ukupni zbroj" xfId="1406"/>
    <cellStyle name="Ukupni zbroj 2" xfId="1407"/>
    <cellStyle name="Unos" xfId="1408"/>
    <cellStyle name="Unos 2" xfId="1409"/>
    <cellStyle name="Valuta 2" xfId="1410"/>
    <cellStyle name="Valuta 2 2" xfId="1411"/>
    <cellStyle name="Valuta 2 2 2" xfId="2018"/>
    <cellStyle name="Valuta 2 3" xfId="2042"/>
    <cellStyle name="Valuta 3" xfId="1412"/>
    <cellStyle name="Valuta 4" xfId="1467"/>
    <cellStyle name="Valuta 4 2" xfId="2040"/>
    <cellStyle name="Vejica" xfId="2" builtinId="3"/>
    <cellStyle name="Vejica 2" xfId="1413"/>
    <cellStyle name="Vejica 2 2" xfId="1414"/>
    <cellStyle name="Vejica 2 2 2" xfId="1415"/>
    <cellStyle name="Vejica 2 2 2 2" xfId="1416"/>
    <cellStyle name="Vejica 2 2 2 2 2" xfId="2019"/>
    <cellStyle name="Vejica 2 2 2 3" xfId="1457"/>
    <cellStyle name="Vejica 2 2 3" xfId="1456"/>
    <cellStyle name="Vejica 2 3" xfId="1417"/>
    <cellStyle name="Vejica 2 3 2" xfId="1418"/>
    <cellStyle name="Vejica 2 3 2 2" xfId="2021"/>
    <cellStyle name="Vejica 2 3 3" xfId="2020"/>
    <cellStyle name="Vejica 3" xfId="1419"/>
    <cellStyle name="Vejica 3 2" xfId="1420"/>
    <cellStyle name="Vejica 3 2 2" xfId="1421"/>
    <cellStyle name="Vejica 3 2 2 2" xfId="2023"/>
    <cellStyle name="Vejica 3 2 3" xfId="2022"/>
    <cellStyle name="Vejica 3 3" xfId="1465"/>
    <cellStyle name="Vejica 3 4" xfId="2046"/>
    <cellStyle name="Vejica 4" xfId="1422"/>
    <cellStyle name="Vejica 4 2" xfId="1423"/>
    <cellStyle name="Vejica 4 2 2" xfId="1424"/>
    <cellStyle name="Vejica 4 2 2 2" xfId="1425"/>
    <cellStyle name="Vejica 4 2 2 2 2" xfId="2027"/>
    <cellStyle name="Vejica 4 2 2 3" xfId="2026"/>
    <cellStyle name="Vejica 4 2 3" xfId="1426"/>
    <cellStyle name="Vejica 4 2 3 2" xfId="2028"/>
    <cellStyle name="Vejica 4 2 4" xfId="2025"/>
    <cellStyle name="Vejica 4 3" xfId="1427"/>
    <cellStyle name="Vejica 4 3 2" xfId="1428"/>
    <cellStyle name="Vejica 4 3 2 2" xfId="2030"/>
    <cellStyle name="Vejica 4 3 3" xfId="2029"/>
    <cellStyle name="Vejica 4 4" xfId="1429"/>
    <cellStyle name="Vejica 4 4 2" xfId="2031"/>
    <cellStyle name="Vejica 4 5" xfId="2024"/>
    <cellStyle name="Vejica 5" xfId="1430"/>
    <cellStyle name="Vejica 5 2" xfId="1431"/>
    <cellStyle name="Vejica 5 2 2" xfId="2033"/>
    <cellStyle name="Vejica 5 3" xfId="1432"/>
    <cellStyle name="Vejica 5 3 2" xfId="2034"/>
    <cellStyle name="Vejica 5 4" xfId="2032"/>
    <cellStyle name="Vejica 6" xfId="1433"/>
    <cellStyle name="Vejica 6 2" xfId="1434"/>
    <cellStyle name="Vejica 6 2 2" xfId="2036"/>
    <cellStyle name="Vejica 6 3" xfId="2035"/>
    <cellStyle name="Vnos 2" xfId="1435"/>
    <cellStyle name="Vsota 2" xfId="1436"/>
    <cellStyle name="Warning Text" xfId="1437"/>
    <cellStyle name="Warning Text 2" xfId="1438"/>
    <cellStyle name="Warning Text 2 2" xfId="1439"/>
    <cellStyle name="Warning Text 3" xfId="1440"/>
    <cellStyle name="Warning Text 4" xfId="1441"/>
    <cellStyle name="Warning Text 5" xfId="1442"/>
    <cellStyle name="Warning Text 6" xfId="1443"/>
    <cellStyle name="zadnja" xfId="1444"/>
  </cellStyles>
  <dxfs count="2">
    <dxf>
      <font>
        <color indexed="9"/>
      </font>
    </dxf>
    <dxf>
      <font>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id="1" name="Table1" displayName="Table1" ref="A1:A4" totalsRowShown="0">
  <autoFilter ref="A1:A4"/>
  <tableColumns count="1">
    <tableColumn id="1" name="Column1"/>
  </tableColumns>
  <tableStyleInfo name="TableStyleMedium2" showFirstColumn="0" showLastColumn="0" showRowStripes="1" showColumnStripes="0"/>
</table>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177"/>
  <sheetViews>
    <sheetView tabSelected="1" view="pageBreakPreview" topLeftCell="B53" zoomScale="190" zoomScaleNormal="190" zoomScaleSheetLayoutView="190" workbookViewId="0">
      <selection activeCell="B53" sqref="B53"/>
    </sheetView>
  </sheetViews>
  <sheetFormatPr defaultColWidth="8.85546875" defaultRowHeight="15"/>
  <cols>
    <col min="1" max="1" width="4.7109375" style="11" customWidth="1"/>
    <col min="2" max="2" width="46.7109375" style="30" customWidth="1"/>
    <col min="3" max="3" width="6.7109375" style="24" customWidth="1"/>
    <col min="4" max="4" width="5.7109375" customWidth="1"/>
    <col min="5" max="5" width="7.7109375" style="38" customWidth="1"/>
    <col min="6" max="6" width="9.28515625" style="1" customWidth="1"/>
    <col min="7" max="7" width="12.7109375" style="1" customWidth="1"/>
    <col min="8" max="8" width="23.28515625" bestFit="1" customWidth="1"/>
    <col min="10" max="10" width="7.7109375" style="38" customWidth="1"/>
    <col min="11" max="11" width="9.28515625" style="1" customWidth="1"/>
    <col min="12" max="12" width="12.7109375" style="1" customWidth="1"/>
    <col min="23" max="23" width="9.85546875" style="67" bestFit="1" customWidth="1"/>
  </cols>
  <sheetData>
    <row r="1" spans="1:12" ht="15.75" thickTop="1">
      <c r="A1" s="9"/>
      <c r="B1" s="31"/>
      <c r="C1" s="22"/>
      <c r="D1" s="3"/>
      <c r="E1" s="36"/>
      <c r="F1" s="5"/>
      <c r="G1" s="4"/>
      <c r="J1" s="63"/>
      <c r="K1" s="64"/>
    </row>
    <row r="2" spans="1:12" ht="24" thickBot="1">
      <c r="A2" s="10" t="s">
        <v>5</v>
      </c>
      <c r="B2" s="32" t="s">
        <v>7</v>
      </c>
      <c r="C2" s="23" t="s">
        <v>0</v>
      </c>
      <c r="D2" s="6" t="s">
        <v>8</v>
      </c>
      <c r="E2" s="37" t="s">
        <v>9</v>
      </c>
      <c r="F2" s="7" t="s">
        <v>10</v>
      </c>
      <c r="G2" s="8" t="s">
        <v>11</v>
      </c>
      <c r="H2" s="8" t="s">
        <v>478</v>
      </c>
      <c r="J2" s="65"/>
      <c r="K2" s="66"/>
      <c r="L2" s="66"/>
    </row>
    <row r="3" spans="1:12" ht="15.75" thickTop="1"/>
    <row r="4" spans="1:12">
      <c r="B4" s="71" t="s">
        <v>23</v>
      </c>
      <c r="C4" s="71"/>
      <c r="D4" s="72"/>
      <c r="E4" s="72"/>
      <c r="F4" s="72"/>
      <c r="G4" s="72"/>
      <c r="J4"/>
      <c r="K4"/>
      <c r="L4"/>
    </row>
    <row r="5" spans="1:12">
      <c r="B5" s="21"/>
      <c r="C5" s="25"/>
      <c r="D5" s="12"/>
      <c r="E5" s="39"/>
      <c r="F5" s="13"/>
      <c r="G5" s="14"/>
      <c r="J5" s="39"/>
      <c r="K5" s="13"/>
      <c r="L5" s="14"/>
    </row>
    <row r="6" spans="1:12">
      <c r="B6" s="33" t="s">
        <v>12</v>
      </c>
      <c r="C6" s="26"/>
      <c r="D6" s="12"/>
      <c r="E6" s="39"/>
      <c r="F6" s="13"/>
      <c r="G6" s="14"/>
      <c r="H6" s="68"/>
      <c r="J6" s="39"/>
      <c r="K6" s="13"/>
      <c r="L6" s="14"/>
    </row>
    <row r="7" spans="1:12">
      <c r="B7" s="21"/>
      <c r="C7" s="25"/>
      <c r="D7" s="12"/>
      <c r="E7" s="39"/>
      <c r="F7" s="13"/>
      <c r="G7" s="14"/>
      <c r="H7" s="68"/>
      <c r="J7" s="39"/>
      <c r="K7" s="13"/>
      <c r="L7" s="14"/>
    </row>
    <row r="8" spans="1:12" ht="24">
      <c r="B8" s="29" t="s">
        <v>13</v>
      </c>
      <c r="C8" s="27"/>
      <c r="D8" s="15"/>
      <c r="E8" s="40"/>
      <c r="F8" s="16"/>
      <c r="G8" s="17"/>
      <c r="H8" s="68"/>
      <c r="J8" s="40"/>
      <c r="K8" s="16"/>
      <c r="L8" s="17"/>
    </row>
    <row r="9" spans="1:12" ht="24">
      <c r="B9" s="29" t="s">
        <v>14</v>
      </c>
      <c r="C9" s="27"/>
      <c r="D9" s="15"/>
      <c r="E9" s="40"/>
      <c r="F9" s="16"/>
      <c r="G9" s="17"/>
      <c r="H9" s="68"/>
      <c r="J9" s="40"/>
      <c r="K9" s="16"/>
      <c r="L9" s="17"/>
    </row>
    <row r="10" spans="1:12">
      <c r="B10" s="29"/>
      <c r="C10" s="27"/>
      <c r="D10" s="15"/>
      <c r="E10" s="40"/>
      <c r="F10" s="16"/>
      <c r="G10" s="17"/>
      <c r="H10" s="68"/>
      <c r="J10" s="40"/>
      <c r="K10" s="16"/>
      <c r="L10" s="17"/>
    </row>
    <row r="11" spans="1:12" ht="24">
      <c r="B11" s="29" t="s">
        <v>15</v>
      </c>
      <c r="C11" s="27"/>
      <c r="D11" s="15"/>
      <c r="E11" s="40"/>
      <c r="F11" s="16"/>
      <c r="G11" s="17"/>
      <c r="H11" s="68"/>
      <c r="J11" s="40"/>
      <c r="K11" s="16"/>
      <c r="L11" s="17"/>
    </row>
    <row r="12" spans="1:12" ht="24">
      <c r="B12" s="29" t="s">
        <v>16</v>
      </c>
      <c r="C12" s="27"/>
      <c r="D12" s="15"/>
      <c r="E12" s="40"/>
      <c r="F12" s="16"/>
      <c r="G12" s="17"/>
      <c r="H12" s="68"/>
      <c r="J12" s="40"/>
      <c r="K12" s="16"/>
      <c r="L12" s="17"/>
    </row>
    <row r="13" spans="1:12" ht="24">
      <c r="B13" s="29" t="s">
        <v>17</v>
      </c>
      <c r="C13" s="27"/>
      <c r="D13" s="15"/>
      <c r="E13" s="40"/>
      <c r="F13" s="16"/>
      <c r="G13" s="17"/>
      <c r="H13" s="68"/>
      <c r="J13" s="40"/>
      <c r="K13" s="16"/>
      <c r="L13" s="17"/>
    </row>
    <row r="14" spans="1:12">
      <c r="B14" s="29"/>
      <c r="C14" s="27"/>
      <c r="D14" s="15"/>
      <c r="E14" s="40"/>
      <c r="F14" s="16"/>
      <c r="G14" s="17"/>
      <c r="H14" s="68"/>
      <c r="J14" s="40"/>
      <c r="K14" s="16"/>
      <c r="L14" s="17"/>
    </row>
    <row r="15" spans="1:12" ht="24">
      <c r="B15" s="29" t="s">
        <v>18</v>
      </c>
      <c r="C15" s="27"/>
      <c r="D15" s="15"/>
      <c r="E15" s="40"/>
      <c r="F15" s="16"/>
      <c r="G15" s="17"/>
      <c r="H15" s="68"/>
      <c r="J15" s="40"/>
      <c r="K15" s="16"/>
      <c r="L15" s="17"/>
    </row>
    <row r="16" spans="1:12" ht="24">
      <c r="B16" s="29" t="s">
        <v>19</v>
      </c>
      <c r="C16" s="27"/>
      <c r="D16" s="15"/>
      <c r="E16" s="40"/>
      <c r="F16" s="16"/>
      <c r="G16" s="17"/>
      <c r="H16" s="68"/>
      <c r="J16" s="40"/>
      <c r="K16" s="16"/>
      <c r="L16" s="17"/>
    </row>
    <row r="17" spans="1:12">
      <c r="B17" s="29"/>
      <c r="C17" s="27"/>
      <c r="D17" s="15"/>
      <c r="E17" s="40"/>
      <c r="F17" s="16"/>
      <c r="G17" s="17"/>
      <c r="H17" s="68"/>
      <c r="J17" s="40"/>
      <c r="K17" s="16"/>
      <c r="L17" s="17"/>
    </row>
    <row r="18" spans="1:12" ht="24">
      <c r="B18" s="29" t="s">
        <v>20</v>
      </c>
      <c r="C18" s="27"/>
      <c r="D18" s="15"/>
      <c r="E18" s="40"/>
      <c r="F18" s="16"/>
      <c r="G18" s="17"/>
      <c r="H18" s="68"/>
      <c r="J18" s="40"/>
      <c r="K18" s="16"/>
      <c r="L18" s="17"/>
    </row>
    <row r="19" spans="1:12" ht="24">
      <c r="B19" s="29" t="s">
        <v>21</v>
      </c>
      <c r="C19" s="27"/>
      <c r="D19" s="15"/>
      <c r="E19" s="40"/>
      <c r="F19" s="16"/>
      <c r="G19" s="17"/>
      <c r="H19" s="68"/>
      <c r="J19" s="40"/>
      <c r="K19" s="16"/>
      <c r="L19" s="17"/>
    </row>
    <row r="20" spans="1:12">
      <c r="B20" s="29" t="s">
        <v>22</v>
      </c>
      <c r="C20" s="27"/>
      <c r="D20" s="15"/>
      <c r="E20" s="40"/>
      <c r="F20" s="16"/>
      <c r="G20" s="17"/>
      <c r="H20" s="68"/>
      <c r="J20" s="40"/>
      <c r="K20" s="16"/>
      <c r="L20" s="17"/>
    </row>
    <row r="21" spans="1:12">
      <c r="B21" s="29"/>
      <c r="C21" s="27"/>
      <c r="D21" s="15"/>
      <c r="E21" s="40"/>
      <c r="F21" s="16"/>
      <c r="G21" s="17"/>
      <c r="J21" s="40"/>
      <c r="K21" s="16"/>
      <c r="L21" s="17"/>
    </row>
    <row r="22" spans="1:12" ht="15.75">
      <c r="B22" s="73" t="s">
        <v>28</v>
      </c>
      <c r="C22" s="73"/>
      <c r="D22" s="74"/>
      <c r="E22" s="74"/>
      <c r="F22" s="74"/>
      <c r="G22" s="74"/>
      <c r="J22"/>
      <c r="K22"/>
      <c r="L22"/>
    </row>
    <row r="23" spans="1:12">
      <c r="F23" s="69"/>
      <c r="H23" s="68"/>
    </row>
    <row r="24" spans="1:12" ht="60">
      <c r="A24" s="18"/>
      <c r="B24" s="34" t="s">
        <v>29</v>
      </c>
      <c r="C24" s="28"/>
      <c r="D24" s="19"/>
      <c r="E24" s="41"/>
      <c r="F24" s="20"/>
      <c r="G24" s="2" t="str">
        <f t="shared" ref="G24:G49" si="0">IF((E24*F24)=0," ",(E24*F24))</f>
        <v xml:space="preserve"> </v>
      </c>
      <c r="H24" s="68"/>
      <c r="J24" s="41"/>
      <c r="K24" s="20"/>
      <c r="L24" s="2"/>
    </row>
    <row r="25" spans="1:12">
      <c r="A25" s="18"/>
      <c r="B25" s="34"/>
      <c r="C25" s="28"/>
      <c r="D25" s="19"/>
      <c r="E25" s="41"/>
      <c r="F25" s="20"/>
      <c r="G25" s="2" t="str">
        <f t="shared" si="0"/>
        <v xml:space="preserve"> </v>
      </c>
      <c r="H25" s="68"/>
      <c r="J25" s="41"/>
      <c r="K25" s="20"/>
      <c r="L25" s="2"/>
    </row>
    <row r="26" spans="1:12" ht="48">
      <c r="A26" s="18"/>
      <c r="B26" s="34" t="s">
        <v>30</v>
      </c>
      <c r="C26" s="28"/>
      <c r="D26" s="19"/>
      <c r="E26" s="41"/>
      <c r="F26" s="20"/>
      <c r="G26" s="2" t="str">
        <f t="shared" si="0"/>
        <v xml:space="preserve"> </v>
      </c>
      <c r="H26" s="68"/>
      <c r="J26" s="41"/>
      <c r="K26" s="20"/>
      <c r="L26" s="2"/>
    </row>
    <row r="27" spans="1:12">
      <c r="A27" s="18"/>
      <c r="B27" s="34"/>
      <c r="C27" s="28"/>
      <c r="D27" s="19"/>
      <c r="E27" s="41"/>
      <c r="F27" s="20"/>
      <c r="G27" s="2" t="str">
        <f t="shared" si="0"/>
        <v xml:space="preserve"> </v>
      </c>
      <c r="H27" s="68"/>
      <c r="J27" s="41"/>
      <c r="K27" s="20"/>
      <c r="L27" s="2"/>
    </row>
    <row r="28" spans="1:12" ht="60">
      <c r="A28" s="18"/>
      <c r="B28" s="34" t="s">
        <v>31</v>
      </c>
      <c r="C28" s="28"/>
      <c r="D28" s="19"/>
      <c r="E28" s="41"/>
      <c r="F28" s="20"/>
      <c r="G28" s="2" t="str">
        <f t="shared" si="0"/>
        <v xml:space="preserve"> </v>
      </c>
      <c r="H28" s="68"/>
      <c r="J28" s="41"/>
      <c r="K28" s="20"/>
      <c r="L28" s="2"/>
    </row>
    <row r="29" spans="1:12">
      <c r="A29" s="18"/>
      <c r="B29" s="34"/>
      <c r="C29" s="28"/>
      <c r="D29" s="19"/>
      <c r="E29" s="41"/>
      <c r="F29" s="20"/>
      <c r="G29" s="2" t="str">
        <f t="shared" si="0"/>
        <v xml:space="preserve"> </v>
      </c>
      <c r="H29" s="68"/>
      <c r="J29" s="41"/>
      <c r="K29" s="20"/>
      <c r="L29" s="2"/>
    </row>
    <row r="30" spans="1:12" ht="36">
      <c r="A30" s="18"/>
      <c r="B30" s="34" t="s">
        <v>32</v>
      </c>
      <c r="C30" s="28"/>
      <c r="D30" s="19"/>
      <c r="E30" s="41"/>
      <c r="F30" s="20"/>
      <c r="G30" s="2" t="str">
        <f t="shared" si="0"/>
        <v xml:space="preserve"> </v>
      </c>
      <c r="H30" s="68"/>
      <c r="J30" s="41"/>
      <c r="K30" s="20"/>
      <c r="L30" s="2"/>
    </row>
    <row r="31" spans="1:12">
      <c r="A31" s="18"/>
      <c r="B31" s="34"/>
      <c r="C31" s="28"/>
      <c r="D31" s="19"/>
      <c r="E31" s="41"/>
      <c r="F31" s="20"/>
      <c r="G31" s="2" t="str">
        <f t="shared" si="0"/>
        <v xml:space="preserve"> </v>
      </c>
      <c r="H31" s="68"/>
      <c r="J31" s="41"/>
      <c r="K31" s="20"/>
      <c r="L31" s="2"/>
    </row>
    <row r="32" spans="1:12">
      <c r="A32" s="18"/>
      <c r="B32" s="34" t="s">
        <v>33</v>
      </c>
      <c r="C32" s="28"/>
      <c r="D32" s="19"/>
      <c r="E32" s="41"/>
      <c r="F32" s="20"/>
      <c r="G32" s="2" t="str">
        <f t="shared" si="0"/>
        <v xml:space="preserve"> </v>
      </c>
      <c r="H32" s="68"/>
      <c r="J32" s="41"/>
      <c r="K32" s="20"/>
      <c r="L32" s="2"/>
    </row>
    <row r="33" spans="1:12" ht="36">
      <c r="A33" s="18"/>
      <c r="B33" s="34" t="s">
        <v>34</v>
      </c>
      <c r="C33" s="28"/>
      <c r="D33" s="19"/>
      <c r="E33" s="41"/>
      <c r="F33" s="20"/>
      <c r="G33" s="2" t="str">
        <f t="shared" si="0"/>
        <v xml:space="preserve"> </v>
      </c>
      <c r="H33" s="68"/>
      <c r="J33" s="41"/>
      <c r="K33" s="20"/>
      <c r="L33" s="2"/>
    </row>
    <row r="34" spans="1:12" ht="48">
      <c r="A34" s="18"/>
      <c r="B34" s="34" t="s">
        <v>35</v>
      </c>
      <c r="C34" s="28"/>
      <c r="D34" s="19"/>
      <c r="E34" s="41"/>
      <c r="F34" s="20"/>
      <c r="G34" s="2" t="str">
        <f t="shared" si="0"/>
        <v xml:space="preserve"> </v>
      </c>
      <c r="H34" s="68"/>
      <c r="J34" s="41"/>
      <c r="K34" s="20"/>
      <c r="L34" s="2"/>
    </row>
    <row r="35" spans="1:12" ht="96">
      <c r="A35" s="18"/>
      <c r="B35" s="34" t="s">
        <v>36</v>
      </c>
      <c r="C35" s="28"/>
      <c r="D35" s="19"/>
      <c r="E35" s="41"/>
      <c r="F35" s="20"/>
      <c r="G35" s="2" t="str">
        <f t="shared" si="0"/>
        <v xml:space="preserve"> </v>
      </c>
      <c r="H35" s="68"/>
      <c r="J35" s="41"/>
      <c r="K35" s="20"/>
      <c r="L35" s="2"/>
    </row>
    <row r="36" spans="1:12" ht="48">
      <c r="A36" s="18"/>
      <c r="B36" s="34" t="s">
        <v>37</v>
      </c>
      <c r="C36" s="28"/>
      <c r="D36" s="19"/>
      <c r="E36" s="41"/>
      <c r="F36" s="20"/>
      <c r="G36" s="2" t="str">
        <f t="shared" si="0"/>
        <v xml:space="preserve"> </v>
      </c>
      <c r="H36" s="68"/>
      <c r="J36" s="41"/>
      <c r="K36" s="20"/>
      <c r="L36" s="2"/>
    </row>
    <row r="37" spans="1:12" ht="48">
      <c r="A37" s="18"/>
      <c r="B37" s="34" t="s">
        <v>38</v>
      </c>
      <c r="C37" s="28"/>
      <c r="D37" s="19"/>
      <c r="E37" s="41"/>
      <c r="F37" s="20"/>
      <c r="G37" s="2" t="str">
        <f t="shared" si="0"/>
        <v xml:space="preserve"> </v>
      </c>
      <c r="H37" s="68"/>
      <c r="J37" s="41"/>
      <c r="K37" s="20"/>
      <c r="L37" s="2"/>
    </row>
    <row r="38" spans="1:12" ht="48">
      <c r="A38" s="18"/>
      <c r="B38" s="34" t="s">
        <v>39</v>
      </c>
      <c r="C38" s="28"/>
      <c r="D38" s="19"/>
      <c r="E38" s="41"/>
      <c r="F38" s="20"/>
      <c r="G38" s="2" t="str">
        <f t="shared" si="0"/>
        <v xml:space="preserve"> </v>
      </c>
      <c r="H38" s="68"/>
      <c r="J38" s="41"/>
      <c r="K38" s="20"/>
      <c r="L38" s="2"/>
    </row>
    <row r="39" spans="1:12" ht="84">
      <c r="A39" s="18"/>
      <c r="B39" s="34" t="s">
        <v>40</v>
      </c>
      <c r="C39" s="28"/>
      <c r="D39" s="19"/>
      <c r="E39" s="41"/>
      <c r="F39" s="20"/>
      <c r="G39" s="2" t="str">
        <f t="shared" si="0"/>
        <v xml:space="preserve"> </v>
      </c>
      <c r="H39" s="68"/>
      <c r="J39" s="41"/>
      <c r="K39" s="20"/>
      <c r="L39" s="2"/>
    </row>
    <row r="40" spans="1:12" ht="48">
      <c r="A40" s="18"/>
      <c r="B40" s="34" t="s">
        <v>41</v>
      </c>
      <c r="C40" s="28"/>
      <c r="D40" s="19"/>
      <c r="E40" s="41"/>
      <c r="F40" s="20"/>
      <c r="G40" s="2" t="str">
        <f t="shared" si="0"/>
        <v xml:space="preserve"> </v>
      </c>
      <c r="H40" s="68"/>
      <c r="J40" s="41"/>
      <c r="K40" s="20"/>
      <c r="L40" s="2"/>
    </row>
    <row r="41" spans="1:12" ht="24">
      <c r="A41" s="18"/>
      <c r="B41" s="34" t="s">
        <v>42</v>
      </c>
      <c r="C41" s="28"/>
      <c r="D41" s="19"/>
      <c r="E41" s="41"/>
      <c r="F41" s="20"/>
      <c r="G41" s="2" t="str">
        <f t="shared" si="0"/>
        <v xml:space="preserve"> </v>
      </c>
      <c r="H41" s="68"/>
      <c r="J41" s="41"/>
      <c r="K41" s="20"/>
      <c r="L41" s="2"/>
    </row>
    <row r="42" spans="1:12">
      <c r="A42" s="18"/>
      <c r="B42" s="34" t="s">
        <v>43</v>
      </c>
      <c r="C42" s="28"/>
      <c r="D42" s="19"/>
      <c r="E42" s="41"/>
      <c r="F42" s="20"/>
      <c r="G42" s="2" t="str">
        <f t="shared" si="0"/>
        <v xml:space="preserve"> </v>
      </c>
      <c r="H42" s="68"/>
      <c r="J42" s="41"/>
      <c r="K42" s="20"/>
      <c r="L42" s="2"/>
    </row>
    <row r="43" spans="1:12">
      <c r="A43" s="18"/>
      <c r="B43" s="34" t="s">
        <v>44</v>
      </c>
      <c r="C43" s="28"/>
      <c r="D43" s="19"/>
      <c r="E43" s="41"/>
      <c r="F43" s="20"/>
      <c r="G43" s="2" t="str">
        <f t="shared" si="0"/>
        <v xml:space="preserve"> </v>
      </c>
      <c r="H43" s="68"/>
      <c r="J43" s="41"/>
      <c r="K43" s="20"/>
      <c r="L43" s="2"/>
    </row>
    <row r="44" spans="1:12">
      <c r="A44" s="18"/>
      <c r="B44" s="34" t="s">
        <v>45</v>
      </c>
      <c r="C44" s="28"/>
      <c r="D44" s="19"/>
      <c r="E44" s="41"/>
      <c r="F44" s="20"/>
      <c r="G44" s="2" t="str">
        <f t="shared" si="0"/>
        <v xml:space="preserve"> </v>
      </c>
      <c r="H44" s="68"/>
      <c r="J44" s="41"/>
      <c r="K44" s="20"/>
      <c r="L44" s="2"/>
    </row>
    <row r="45" spans="1:12">
      <c r="A45" s="18"/>
      <c r="B45" s="34" t="s">
        <v>46</v>
      </c>
      <c r="C45" s="28"/>
      <c r="D45" s="19"/>
      <c r="E45" s="41"/>
      <c r="F45" s="20"/>
      <c r="G45" s="2" t="str">
        <f t="shared" si="0"/>
        <v xml:space="preserve"> </v>
      </c>
      <c r="H45" s="68"/>
      <c r="J45" s="41"/>
      <c r="K45" s="20"/>
      <c r="L45" s="2"/>
    </row>
    <row r="46" spans="1:12">
      <c r="A46" s="18"/>
      <c r="B46" s="34" t="s">
        <v>47</v>
      </c>
      <c r="C46" s="28"/>
      <c r="D46" s="19"/>
      <c r="E46" s="41"/>
      <c r="F46" s="20"/>
      <c r="G46" s="2" t="str">
        <f t="shared" si="0"/>
        <v xml:space="preserve"> </v>
      </c>
      <c r="H46" s="68"/>
      <c r="J46" s="41"/>
      <c r="K46" s="20"/>
      <c r="L46" s="2"/>
    </row>
    <row r="47" spans="1:12">
      <c r="A47" s="18"/>
      <c r="B47" s="34" t="s">
        <v>48</v>
      </c>
      <c r="C47" s="28"/>
      <c r="D47" s="19"/>
      <c r="E47" s="41"/>
      <c r="F47" s="20"/>
      <c r="G47" s="2" t="str">
        <f t="shared" si="0"/>
        <v xml:space="preserve"> </v>
      </c>
      <c r="H47" s="68"/>
      <c r="J47" s="41"/>
      <c r="K47" s="20"/>
      <c r="L47" s="2"/>
    </row>
    <row r="48" spans="1:12">
      <c r="A48" s="18"/>
      <c r="B48" s="34"/>
      <c r="C48" s="28"/>
      <c r="D48" s="19"/>
      <c r="E48" s="41"/>
      <c r="F48" s="20"/>
      <c r="G48" s="2" t="str">
        <f t="shared" si="0"/>
        <v xml:space="preserve"> </v>
      </c>
      <c r="H48" s="68"/>
      <c r="J48" s="41"/>
      <c r="K48" s="20"/>
      <c r="L48" s="2"/>
    </row>
    <row r="49" spans="1:12">
      <c r="A49" s="18"/>
      <c r="B49" s="35" t="s">
        <v>49</v>
      </c>
      <c r="C49" s="28"/>
      <c r="D49" s="19"/>
      <c r="E49" s="41"/>
      <c r="F49" s="20"/>
      <c r="G49" s="2" t="str">
        <f t="shared" si="0"/>
        <v xml:space="preserve"> </v>
      </c>
      <c r="H49" s="68"/>
      <c r="J49" s="41"/>
      <c r="K49" s="20"/>
      <c r="L49" s="2"/>
    </row>
    <row r="50" spans="1:12">
      <c r="A50" s="18">
        <v>1</v>
      </c>
      <c r="B50" s="35" t="s">
        <v>210</v>
      </c>
      <c r="C50" s="28"/>
      <c r="D50" s="19"/>
      <c r="E50" s="41"/>
      <c r="F50" s="20"/>
      <c r="G50" s="2"/>
      <c r="H50" s="68"/>
      <c r="J50" s="41"/>
      <c r="K50" s="20"/>
      <c r="L50" s="2"/>
    </row>
    <row r="51" spans="1:12" ht="36">
      <c r="A51" s="18"/>
      <c r="B51" s="34" t="s">
        <v>50</v>
      </c>
      <c r="C51" s="28"/>
      <c r="D51" s="19"/>
      <c r="E51" s="41"/>
      <c r="F51" s="20"/>
      <c r="G51" s="2"/>
      <c r="H51" s="68"/>
      <c r="J51" s="41"/>
      <c r="K51" s="20"/>
      <c r="L51" s="2"/>
    </row>
    <row r="52" spans="1:12">
      <c r="A52" s="18"/>
      <c r="B52" s="34" t="s">
        <v>51</v>
      </c>
      <c r="C52" s="28"/>
      <c r="D52" s="19"/>
      <c r="E52" s="41"/>
      <c r="F52" s="20"/>
      <c r="G52" s="2"/>
      <c r="H52" s="68"/>
      <c r="J52" s="41"/>
      <c r="K52" s="20"/>
      <c r="L52" s="2"/>
    </row>
    <row r="53" spans="1:12" ht="324">
      <c r="A53" s="18"/>
      <c r="B53" s="34" t="s">
        <v>52</v>
      </c>
      <c r="C53" s="28"/>
      <c r="D53" s="19"/>
      <c r="E53" s="41"/>
      <c r="F53" s="20"/>
      <c r="G53" s="2"/>
      <c r="H53" s="68"/>
      <c r="J53" s="41"/>
      <c r="K53" s="20"/>
      <c r="L53" s="2"/>
    </row>
    <row r="54" spans="1:12">
      <c r="A54" s="18"/>
      <c r="B54" s="34" t="s">
        <v>53</v>
      </c>
      <c r="C54" s="28"/>
      <c r="D54" s="19"/>
      <c r="E54" s="41"/>
      <c r="F54" s="20"/>
      <c r="G54" s="2"/>
      <c r="H54" s="68"/>
      <c r="J54" s="41"/>
      <c r="K54" s="20"/>
      <c r="L54" s="2"/>
    </row>
    <row r="55" spans="1:12">
      <c r="A55" s="18"/>
      <c r="B55" s="34" t="s">
        <v>54</v>
      </c>
      <c r="C55" s="28"/>
      <c r="D55" s="19"/>
      <c r="E55" s="41"/>
      <c r="F55" s="20"/>
      <c r="G55" s="2"/>
      <c r="H55" s="68"/>
      <c r="J55" s="41"/>
      <c r="K55" s="20"/>
      <c r="L55" s="2"/>
    </row>
    <row r="56" spans="1:12">
      <c r="A56" s="18"/>
      <c r="B56" s="34" t="s">
        <v>55</v>
      </c>
      <c r="C56" s="28"/>
      <c r="D56" s="19"/>
      <c r="E56" s="41"/>
      <c r="F56" s="20"/>
      <c r="G56" s="2"/>
      <c r="H56" s="68"/>
      <c r="J56" s="41"/>
      <c r="K56" s="20"/>
      <c r="L56" s="2"/>
    </row>
    <row r="57" spans="1:12">
      <c r="A57" s="18"/>
      <c r="B57" s="34" t="s">
        <v>56</v>
      </c>
      <c r="C57" s="28"/>
      <c r="D57" s="19"/>
      <c r="E57" s="41"/>
      <c r="F57" s="20"/>
      <c r="G57" s="2"/>
      <c r="H57" s="68"/>
      <c r="J57" s="41"/>
      <c r="K57" s="20"/>
      <c r="L57" s="2"/>
    </row>
    <row r="58" spans="1:12">
      <c r="A58" s="18"/>
      <c r="B58" s="34" t="s">
        <v>57</v>
      </c>
      <c r="C58" s="28"/>
      <c r="D58" s="19"/>
      <c r="E58" s="41"/>
      <c r="F58" s="20"/>
      <c r="G58" s="2"/>
      <c r="H58" s="68"/>
      <c r="J58" s="41"/>
      <c r="K58" s="20"/>
      <c r="L58" s="2"/>
    </row>
    <row r="59" spans="1:12">
      <c r="A59" s="18"/>
      <c r="B59" s="34" t="s">
        <v>58</v>
      </c>
      <c r="C59" s="28"/>
      <c r="D59" s="19"/>
      <c r="E59" s="41"/>
      <c r="F59" s="20"/>
      <c r="G59" s="2"/>
      <c r="H59" s="68"/>
      <c r="J59" s="41"/>
      <c r="K59" s="20"/>
      <c r="L59" s="2"/>
    </row>
    <row r="60" spans="1:12">
      <c r="A60" s="18"/>
      <c r="B60" s="34" t="s">
        <v>59</v>
      </c>
      <c r="C60" s="28"/>
      <c r="D60" s="19"/>
      <c r="E60" s="41"/>
      <c r="F60" s="20"/>
      <c r="G60" s="2"/>
      <c r="H60" s="68"/>
      <c r="J60" s="41"/>
      <c r="K60" s="20"/>
      <c r="L60" s="2"/>
    </row>
    <row r="61" spans="1:12">
      <c r="A61" s="18"/>
      <c r="B61" s="34" t="s">
        <v>60</v>
      </c>
      <c r="C61" s="28"/>
      <c r="D61" s="19"/>
      <c r="E61" s="41"/>
      <c r="F61" s="20"/>
      <c r="G61" s="2"/>
      <c r="H61" s="68"/>
      <c r="J61" s="41"/>
      <c r="K61" s="20"/>
      <c r="L61" s="2"/>
    </row>
    <row r="62" spans="1:12" ht="60">
      <c r="A62" s="18"/>
      <c r="B62" s="34" t="s">
        <v>61</v>
      </c>
      <c r="C62" s="28"/>
      <c r="D62" s="19"/>
      <c r="E62" s="41"/>
      <c r="F62" s="20"/>
      <c r="G62" s="2"/>
      <c r="H62" s="68"/>
      <c r="J62" s="41"/>
      <c r="K62" s="20"/>
      <c r="L62" s="2"/>
    </row>
    <row r="63" spans="1:12" ht="48">
      <c r="A63" s="18"/>
      <c r="B63" s="34" t="s">
        <v>62</v>
      </c>
      <c r="C63" s="28"/>
      <c r="D63" s="19"/>
      <c r="E63" s="41"/>
      <c r="F63" s="20"/>
      <c r="G63" s="2"/>
      <c r="H63" s="68"/>
      <c r="J63" s="41"/>
      <c r="K63" s="20"/>
      <c r="L63" s="2"/>
    </row>
    <row r="64" spans="1:12" ht="48">
      <c r="A64" s="18"/>
      <c r="B64" s="34" t="s">
        <v>63</v>
      </c>
      <c r="C64" s="28"/>
      <c r="D64" s="19"/>
      <c r="E64" s="41"/>
      <c r="F64" s="20"/>
      <c r="G64" s="2"/>
      <c r="H64" s="68"/>
      <c r="J64" s="41"/>
      <c r="K64" s="20"/>
      <c r="L64" s="2"/>
    </row>
    <row r="65" spans="1:12" ht="48">
      <c r="A65" s="18"/>
      <c r="B65" s="34" t="s">
        <v>64</v>
      </c>
      <c r="C65" s="28"/>
      <c r="D65" s="19"/>
      <c r="E65" s="41"/>
      <c r="F65" s="20"/>
      <c r="G65" s="2"/>
      <c r="H65" s="68"/>
      <c r="J65" s="41"/>
      <c r="K65" s="20"/>
      <c r="L65" s="2"/>
    </row>
    <row r="66" spans="1:12">
      <c r="A66" s="18"/>
      <c r="B66" s="34" t="s">
        <v>65</v>
      </c>
      <c r="C66" s="28"/>
      <c r="D66" s="19"/>
      <c r="E66" s="41"/>
      <c r="F66" s="20"/>
      <c r="G66" s="2"/>
      <c r="H66" s="68"/>
      <c r="J66" s="41"/>
      <c r="K66" s="20"/>
      <c r="L66" s="2"/>
    </row>
    <row r="67" spans="1:12" ht="192">
      <c r="A67" s="18"/>
      <c r="B67" s="34" t="s">
        <v>66</v>
      </c>
      <c r="C67" s="28"/>
      <c r="D67" s="19"/>
      <c r="E67" s="41"/>
      <c r="F67" s="20"/>
      <c r="G67" s="2"/>
      <c r="H67" s="68"/>
      <c r="J67" s="41"/>
      <c r="K67" s="20"/>
      <c r="L67" s="2"/>
    </row>
    <row r="68" spans="1:12">
      <c r="A68" s="18"/>
      <c r="B68" s="34" t="s">
        <v>67</v>
      </c>
      <c r="C68" s="28"/>
      <c r="D68" s="19"/>
      <c r="E68" s="41"/>
      <c r="F68" s="20"/>
      <c r="G68" s="2"/>
      <c r="H68" s="68"/>
      <c r="J68" s="41"/>
      <c r="K68" s="20"/>
      <c r="L68" s="2"/>
    </row>
    <row r="69" spans="1:12">
      <c r="A69" s="18"/>
      <c r="B69" s="34" t="s">
        <v>68</v>
      </c>
      <c r="C69" s="28"/>
      <c r="D69" s="19"/>
      <c r="E69" s="41"/>
      <c r="F69" s="20"/>
      <c r="G69" s="2"/>
      <c r="H69" s="68"/>
      <c r="J69" s="41"/>
      <c r="K69" s="20"/>
      <c r="L69" s="2"/>
    </row>
    <row r="70" spans="1:12">
      <c r="A70" s="18"/>
      <c r="B70" s="34" t="s">
        <v>69</v>
      </c>
      <c r="C70" s="28"/>
      <c r="D70" s="19"/>
      <c r="E70" s="41"/>
      <c r="F70" s="20"/>
      <c r="G70" s="2"/>
      <c r="H70" s="68"/>
      <c r="J70" s="41"/>
      <c r="K70" s="20"/>
      <c r="L70" s="2"/>
    </row>
    <row r="71" spans="1:12">
      <c r="A71" s="18"/>
      <c r="B71" s="34" t="s">
        <v>70</v>
      </c>
      <c r="C71" s="28"/>
      <c r="D71" s="19"/>
      <c r="E71" s="41"/>
      <c r="F71" s="20"/>
      <c r="G71" s="2"/>
      <c r="H71" s="68"/>
      <c r="J71" s="41"/>
      <c r="K71" s="20"/>
      <c r="L71" s="2"/>
    </row>
    <row r="72" spans="1:12" ht="288">
      <c r="A72" s="18"/>
      <c r="B72" s="34" t="s">
        <v>71</v>
      </c>
      <c r="C72" s="28"/>
      <c r="D72" s="19"/>
      <c r="E72" s="41" t="s">
        <v>72</v>
      </c>
      <c r="F72" s="20" t="s">
        <v>73</v>
      </c>
      <c r="G72" s="2"/>
      <c r="H72" s="68"/>
      <c r="J72" s="41"/>
      <c r="K72" s="20"/>
      <c r="L72" s="2"/>
    </row>
    <row r="73" spans="1:12">
      <c r="A73" s="18"/>
      <c r="B73" s="34" t="s">
        <v>74</v>
      </c>
      <c r="C73" s="28"/>
      <c r="D73" s="19"/>
      <c r="E73" s="41">
        <v>25000</v>
      </c>
      <c r="F73" s="20">
        <v>25000</v>
      </c>
      <c r="G73" s="2" t="s">
        <v>75</v>
      </c>
      <c r="H73" s="68"/>
      <c r="J73" s="41"/>
      <c r="K73" s="20"/>
      <c r="L73" s="2"/>
    </row>
    <row r="74" spans="1:12">
      <c r="A74" s="18"/>
      <c r="B74" s="34" t="s">
        <v>76</v>
      </c>
      <c r="C74" s="28"/>
      <c r="D74" s="19"/>
      <c r="E74" s="41">
        <v>28550</v>
      </c>
      <c r="F74" s="20">
        <v>28025</v>
      </c>
      <c r="G74" s="2" t="s">
        <v>77</v>
      </c>
      <c r="H74" s="68"/>
      <c r="J74" s="41"/>
      <c r="K74" s="20"/>
      <c r="L74" s="2"/>
    </row>
    <row r="75" spans="1:12">
      <c r="A75" s="18"/>
      <c r="B75" s="34" t="s">
        <v>78</v>
      </c>
      <c r="C75" s="28"/>
      <c r="D75" s="19"/>
      <c r="E75" s="41">
        <v>500</v>
      </c>
      <c r="F75" s="20">
        <v>500</v>
      </c>
      <c r="G75" s="2" t="s">
        <v>79</v>
      </c>
      <c r="H75" s="68"/>
      <c r="J75" s="41"/>
      <c r="K75" s="20"/>
      <c r="L75" s="2"/>
    </row>
    <row r="76" spans="1:12">
      <c r="A76" s="18"/>
      <c r="B76" s="34" t="s">
        <v>80</v>
      </c>
      <c r="C76" s="28"/>
      <c r="D76" s="19"/>
      <c r="E76" s="41">
        <v>1049</v>
      </c>
      <c r="F76" s="20">
        <v>1172</v>
      </c>
      <c r="G76" s="2" t="s">
        <v>79</v>
      </c>
      <c r="H76" s="68"/>
      <c r="J76" s="41"/>
      <c r="K76" s="20"/>
      <c r="L76" s="2"/>
    </row>
    <row r="77" spans="1:12" ht="24">
      <c r="A77" s="18"/>
      <c r="B77" s="34" t="s">
        <v>81</v>
      </c>
      <c r="C77" s="28"/>
      <c r="D77" s="19"/>
      <c r="E77" s="41" t="s">
        <v>82</v>
      </c>
      <c r="F77" s="20" t="s">
        <v>83</v>
      </c>
      <c r="G77" s="2" t="s">
        <v>84</v>
      </c>
      <c r="H77" s="68"/>
      <c r="J77" s="41"/>
      <c r="K77" s="20"/>
      <c r="L77" s="2"/>
    </row>
    <row r="78" spans="1:12">
      <c r="A78" s="18"/>
      <c r="B78" s="34" t="s">
        <v>85</v>
      </c>
      <c r="C78" s="28"/>
      <c r="D78" s="19"/>
      <c r="E78" s="41" t="s">
        <v>86</v>
      </c>
      <c r="F78" s="20" t="s">
        <v>86</v>
      </c>
      <c r="G78" s="2" t="s">
        <v>84</v>
      </c>
      <c r="H78" s="68"/>
      <c r="J78" s="41"/>
      <c r="K78" s="20"/>
      <c r="L78" s="2"/>
    </row>
    <row r="79" spans="1:12">
      <c r="A79" s="18"/>
      <c r="B79" s="34" t="s">
        <v>87</v>
      </c>
      <c r="C79" s="28"/>
      <c r="D79" s="19"/>
      <c r="E79" s="41">
        <v>1467</v>
      </c>
      <c r="F79" s="20">
        <v>1742</v>
      </c>
      <c r="G79" s="2" t="s">
        <v>88</v>
      </c>
      <c r="H79" s="68"/>
      <c r="J79" s="41"/>
      <c r="K79" s="20"/>
      <c r="L79" s="2"/>
    </row>
    <row r="80" spans="1:12">
      <c r="A80" s="18"/>
      <c r="B80" s="34" t="s">
        <v>89</v>
      </c>
      <c r="C80" s="28"/>
      <c r="D80" s="19"/>
      <c r="E80" s="41">
        <v>3</v>
      </c>
      <c r="F80" s="20">
        <v>3</v>
      </c>
      <c r="G80" s="2"/>
      <c r="H80" s="68"/>
      <c r="J80" s="41"/>
      <c r="K80" s="20"/>
      <c r="L80" s="2"/>
    </row>
    <row r="81" spans="1:12">
      <c r="A81" s="18"/>
      <c r="B81" s="34" t="s">
        <v>90</v>
      </c>
      <c r="C81" s="28"/>
      <c r="D81" s="19"/>
      <c r="E81" s="41"/>
      <c r="F81" s="20"/>
      <c r="G81" s="2"/>
      <c r="H81" s="68"/>
      <c r="J81" s="41"/>
      <c r="K81" s="20"/>
      <c r="L81" s="2"/>
    </row>
    <row r="82" spans="1:12">
      <c r="A82" s="18"/>
      <c r="B82" s="34" t="s">
        <v>91</v>
      </c>
      <c r="C82" s="28"/>
      <c r="D82" s="19"/>
      <c r="E82" s="41"/>
      <c r="F82" s="20"/>
      <c r="G82" s="2"/>
      <c r="H82" s="68"/>
      <c r="J82" s="41"/>
      <c r="K82" s="20"/>
      <c r="L82" s="2"/>
    </row>
    <row r="83" spans="1:12">
      <c r="A83" s="18"/>
      <c r="B83" s="34" t="s">
        <v>74</v>
      </c>
      <c r="C83" s="28"/>
      <c r="D83" s="19"/>
      <c r="E83" s="41">
        <v>25000</v>
      </c>
      <c r="F83" s="20">
        <v>24843</v>
      </c>
      <c r="G83" s="2" t="s">
        <v>75</v>
      </c>
      <c r="H83" s="68"/>
      <c r="J83" s="41"/>
      <c r="K83" s="20"/>
      <c r="L83" s="2"/>
    </row>
    <row r="84" spans="1:12">
      <c r="A84" s="18"/>
      <c r="B84" s="34" t="s">
        <v>76</v>
      </c>
      <c r="C84" s="28"/>
      <c r="D84" s="19"/>
      <c r="E84" s="41">
        <v>28175</v>
      </c>
      <c r="F84" s="20">
        <v>28175</v>
      </c>
      <c r="G84" s="2" t="s">
        <v>77</v>
      </c>
      <c r="H84" s="68"/>
      <c r="J84" s="41"/>
      <c r="K84" s="20"/>
      <c r="L84" s="2"/>
    </row>
    <row r="85" spans="1:12">
      <c r="A85" s="18"/>
      <c r="B85" s="34" t="s">
        <v>78</v>
      </c>
      <c r="C85" s="28"/>
      <c r="D85" s="19"/>
      <c r="E85" s="41">
        <v>500</v>
      </c>
      <c r="F85" s="20">
        <v>500</v>
      </c>
      <c r="G85" s="2" t="s">
        <v>79</v>
      </c>
      <c r="H85" s="68"/>
      <c r="J85" s="41"/>
      <c r="K85" s="20"/>
      <c r="L85" s="2"/>
    </row>
    <row r="86" spans="1:12">
      <c r="A86" s="18"/>
      <c r="B86" s="34" t="s">
        <v>80</v>
      </c>
      <c r="C86" s="28"/>
      <c r="D86" s="19"/>
      <c r="E86" s="41">
        <v>807</v>
      </c>
      <c r="F86" s="20">
        <v>960</v>
      </c>
      <c r="G86" s="2" t="s">
        <v>79</v>
      </c>
      <c r="H86" s="68"/>
      <c r="J86" s="41"/>
      <c r="K86" s="20"/>
      <c r="L86" s="2"/>
    </row>
    <row r="87" spans="1:12" ht="24">
      <c r="A87" s="18"/>
      <c r="B87" s="34" t="s">
        <v>81</v>
      </c>
      <c r="C87" s="28"/>
      <c r="D87" s="19"/>
      <c r="E87" s="41" t="s">
        <v>92</v>
      </c>
      <c r="F87" s="20" t="s">
        <v>93</v>
      </c>
      <c r="G87" s="2" t="s">
        <v>84</v>
      </c>
      <c r="H87" s="68"/>
      <c r="J87" s="41"/>
      <c r="K87" s="20"/>
      <c r="L87" s="2"/>
    </row>
    <row r="88" spans="1:12">
      <c r="A88" s="18"/>
      <c r="B88" s="34" t="s">
        <v>85</v>
      </c>
      <c r="C88" s="28"/>
      <c r="D88" s="19"/>
      <c r="E88" s="41" t="s">
        <v>94</v>
      </c>
      <c r="F88" s="20" t="s">
        <v>94</v>
      </c>
      <c r="G88" s="2" t="s">
        <v>84</v>
      </c>
      <c r="H88" s="68"/>
      <c r="J88" s="41"/>
      <c r="K88" s="20"/>
      <c r="L88" s="2"/>
    </row>
    <row r="89" spans="1:12">
      <c r="A89" s="18"/>
      <c r="B89" s="34" t="s">
        <v>87</v>
      </c>
      <c r="C89" s="28"/>
      <c r="D89" s="19"/>
      <c r="E89" s="41">
        <v>1154</v>
      </c>
      <c r="F89" s="20">
        <v>1150</v>
      </c>
      <c r="G89" s="2" t="s">
        <v>88</v>
      </c>
      <c r="H89" s="68"/>
      <c r="J89" s="41"/>
      <c r="K89" s="20"/>
      <c r="L89" s="2"/>
    </row>
    <row r="90" spans="1:12">
      <c r="A90" s="18"/>
      <c r="B90" s="34" t="s">
        <v>89</v>
      </c>
      <c r="C90" s="28"/>
      <c r="D90" s="19"/>
      <c r="E90" s="41">
        <v>3</v>
      </c>
      <c r="F90" s="20">
        <v>3</v>
      </c>
      <c r="G90" s="2"/>
      <c r="H90" s="68"/>
      <c r="J90" s="41"/>
      <c r="K90" s="20"/>
      <c r="L90" s="2"/>
    </row>
    <row r="91" spans="1:12" ht="24">
      <c r="A91" s="18"/>
      <c r="B91" s="34" t="s">
        <v>95</v>
      </c>
      <c r="C91" s="28"/>
      <c r="D91" s="19"/>
      <c r="E91" s="41"/>
      <c r="F91" s="20"/>
      <c r="G91" s="2"/>
      <c r="H91" s="68"/>
      <c r="J91" s="41"/>
      <c r="K91" s="20"/>
      <c r="L91" s="2"/>
    </row>
    <row r="92" spans="1:12" ht="60">
      <c r="A92" s="18"/>
      <c r="B92" s="34" t="s">
        <v>96</v>
      </c>
      <c r="C92" s="28"/>
      <c r="D92" s="19"/>
      <c r="E92" s="41"/>
      <c r="F92" s="20"/>
      <c r="G92" s="2"/>
      <c r="H92" s="68"/>
      <c r="J92" s="41"/>
      <c r="K92" s="20"/>
      <c r="L92" s="2"/>
    </row>
    <row r="93" spans="1:12">
      <c r="A93" s="18"/>
      <c r="B93" s="34" t="s">
        <v>97</v>
      </c>
      <c r="C93" s="28"/>
      <c r="D93" s="19"/>
      <c r="E93" s="41"/>
      <c r="F93" s="20"/>
      <c r="G93" s="2"/>
      <c r="H93" s="68"/>
      <c r="J93" s="41"/>
      <c r="K93" s="20"/>
      <c r="L93" s="2"/>
    </row>
    <row r="94" spans="1:12">
      <c r="A94" s="18"/>
      <c r="B94" s="34" t="s">
        <v>98</v>
      </c>
      <c r="C94" s="28"/>
      <c r="D94" s="19"/>
      <c r="E94" s="41">
        <v>9797</v>
      </c>
      <c r="F94" s="20">
        <v>25000</v>
      </c>
      <c r="G94" s="2" t="s">
        <v>75</v>
      </c>
      <c r="H94" s="68"/>
      <c r="J94" s="41"/>
      <c r="K94" s="20"/>
      <c r="L94" s="2"/>
    </row>
    <row r="95" spans="1:12">
      <c r="A95" s="18"/>
      <c r="B95" s="34" t="s">
        <v>99</v>
      </c>
      <c r="C95" s="28"/>
      <c r="D95" s="19"/>
      <c r="E95" s="41">
        <v>9797</v>
      </c>
      <c r="F95" s="20">
        <v>25000</v>
      </c>
      <c r="G95" s="2" t="s">
        <v>75</v>
      </c>
      <c r="H95" s="68"/>
      <c r="J95" s="41"/>
      <c r="K95" s="20"/>
      <c r="L95" s="2"/>
    </row>
    <row r="96" spans="1:12" ht="24">
      <c r="A96" s="18"/>
      <c r="B96" s="34" t="s">
        <v>100</v>
      </c>
      <c r="C96" s="28"/>
      <c r="D96" s="19"/>
      <c r="E96" s="41">
        <v>80</v>
      </c>
      <c r="F96" s="20">
        <v>60</v>
      </c>
      <c r="G96" s="2" t="s">
        <v>101</v>
      </c>
      <c r="H96" s="68"/>
      <c r="J96" s="41"/>
      <c r="K96" s="20"/>
      <c r="L96" s="2"/>
    </row>
    <row r="97" spans="1:12">
      <c r="A97" s="18"/>
      <c r="B97" s="34" t="s">
        <v>102</v>
      </c>
      <c r="C97" s="28"/>
      <c r="D97" s="19"/>
      <c r="E97" s="41">
        <v>113.77</v>
      </c>
      <c r="F97" s="20">
        <v>79.62</v>
      </c>
      <c r="G97" s="2" t="s">
        <v>84</v>
      </c>
      <c r="H97" s="68"/>
      <c r="J97" s="41"/>
      <c r="K97" s="20"/>
      <c r="L97" s="2"/>
    </row>
    <row r="98" spans="1:12">
      <c r="A98" s="18"/>
      <c r="B98" s="34" t="s">
        <v>103</v>
      </c>
      <c r="C98" s="28"/>
      <c r="D98" s="19"/>
      <c r="E98" s="41">
        <v>-13</v>
      </c>
      <c r="F98" s="20">
        <v>15</v>
      </c>
      <c r="G98" s="2" t="s">
        <v>104</v>
      </c>
      <c r="H98" s="68"/>
      <c r="J98" s="41"/>
      <c r="K98" s="20"/>
      <c r="L98" s="2"/>
    </row>
    <row r="99" spans="1:12">
      <c r="A99" s="18"/>
      <c r="B99" s="34" t="s">
        <v>105</v>
      </c>
      <c r="C99" s="28"/>
      <c r="D99" s="19"/>
      <c r="E99" s="41">
        <v>21.4</v>
      </c>
      <c r="F99" s="20">
        <v>24.3</v>
      </c>
      <c r="G99" s="2" t="s">
        <v>104</v>
      </c>
      <c r="H99" s="68"/>
      <c r="J99" s="41"/>
      <c r="K99" s="20"/>
      <c r="L99" s="2"/>
    </row>
    <row r="100" spans="1:12">
      <c r="A100" s="18"/>
      <c r="B100" s="34" t="s">
        <v>106</v>
      </c>
      <c r="C100" s="28"/>
      <c r="D100" s="19"/>
      <c r="E100" s="41">
        <v>30.3</v>
      </c>
      <c r="F100" s="20">
        <v>30.4</v>
      </c>
      <c r="G100" s="2" t="s">
        <v>104</v>
      </c>
      <c r="H100" s="68"/>
      <c r="J100" s="41"/>
      <c r="K100" s="20"/>
      <c r="L100" s="2"/>
    </row>
    <row r="101" spans="1:12" ht="24">
      <c r="A101" s="18"/>
      <c r="B101" s="34" t="s">
        <v>107</v>
      </c>
      <c r="C101" s="28"/>
      <c r="D101" s="19"/>
      <c r="E101" s="41" t="s">
        <v>108</v>
      </c>
      <c r="F101" s="20" t="s">
        <v>109</v>
      </c>
      <c r="G101" s="2" t="s">
        <v>79</v>
      </c>
      <c r="H101" s="68"/>
      <c r="J101" s="41"/>
      <c r="K101" s="20"/>
      <c r="L101" s="2"/>
    </row>
    <row r="102" spans="1:12">
      <c r="A102" s="18"/>
      <c r="B102" s="34" t="s">
        <v>110</v>
      </c>
      <c r="C102" s="28"/>
      <c r="D102" s="19"/>
      <c r="E102" s="41"/>
      <c r="F102" s="20"/>
      <c r="G102" s="2"/>
      <c r="H102" s="68"/>
      <c r="J102" s="41"/>
      <c r="K102" s="20"/>
      <c r="L102" s="2"/>
    </row>
    <row r="103" spans="1:12" ht="48">
      <c r="A103" s="18"/>
      <c r="B103" s="34" t="s">
        <v>111</v>
      </c>
      <c r="C103" s="28"/>
      <c r="D103" s="19"/>
      <c r="E103" s="41"/>
      <c r="F103" s="20"/>
      <c r="G103" s="2"/>
      <c r="H103" s="68"/>
      <c r="J103" s="41"/>
      <c r="K103" s="20"/>
      <c r="L103" s="2"/>
    </row>
    <row r="104" spans="1:12">
      <c r="A104" s="18"/>
      <c r="B104" s="34" t="s">
        <v>112</v>
      </c>
      <c r="C104" s="28"/>
      <c r="D104" s="19"/>
      <c r="E104" s="41">
        <v>58.53</v>
      </c>
      <c r="F104" s="20"/>
      <c r="G104" s="2" t="s">
        <v>84</v>
      </c>
      <c r="H104" s="68"/>
      <c r="J104" s="41"/>
      <c r="K104" s="20"/>
      <c r="L104" s="2"/>
    </row>
    <row r="105" spans="1:12">
      <c r="A105" s="18"/>
      <c r="B105" s="34" t="s">
        <v>74</v>
      </c>
      <c r="C105" s="28"/>
      <c r="D105" s="19"/>
      <c r="E105" s="41">
        <v>25000</v>
      </c>
      <c r="F105" s="20"/>
      <c r="G105" s="2" t="s">
        <v>75</v>
      </c>
      <c r="H105" s="68"/>
      <c r="J105" s="41"/>
      <c r="K105" s="20"/>
      <c r="L105" s="2"/>
    </row>
    <row r="106" spans="1:12">
      <c r="A106" s="18"/>
      <c r="B106" s="34" t="s">
        <v>76</v>
      </c>
      <c r="C106" s="28"/>
      <c r="D106" s="19"/>
      <c r="E106" s="41">
        <v>28550</v>
      </c>
      <c r="F106" s="20"/>
      <c r="G106" s="2" t="s">
        <v>77</v>
      </c>
      <c r="H106" s="68"/>
      <c r="J106" s="41"/>
      <c r="K106" s="20"/>
      <c r="L106" s="2"/>
    </row>
    <row r="107" spans="1:12">
      <c r="A107" s="18"/>
      <c r="B107" s="34" t="s">
        <v>113</v>
      </c>
      <c r="C107" s="28"/>
      <c r="D107" s="19"/>
      <c r="E107" s="41">
        <v>27.4</v>
      </c>
      <c r="F107" s="20"/>
      <c r="G107" s="2" t="s">
        <v>104</v>
      </c>
      <c r="H107" s="68"/>
      <c r="J107" s="41"/>
      <c r="K107" s="20"/>
      <c r="L107" s="2"/>
    </row>
    <row r="108" spans="1:12">
      <c r="A108" s="18"/>
      <c r="B108" s="34" t="s">
        <v>114</v>
      </c>
      <c r="C108" s="28"/>
      <c r="D108" s="19"/>
      <c r="E108" s="41">
        <v>34.200000000000003</v>
      </c>
      <c r="F108" s="20"/>
      <c r="G108" s="2" t="s">
        <v>104</v>
      </c>
      <c r="H108" s="68"/>
      <c r="J108" s="41"/>
      <c r="K108" s="20"/>
      <c r="L108" s="2"/>
    </row>
    <row r="109" spans="1:12" ht="24.75">
      <c r="A109" s="18"/>
      <c r="B109" s="34" t="s">
        <v>115</v>
      </c>
      <c r="C109" s="28"/>
      <c r="D109" s="19"/>
      <c r="E109" s="41" t="s">
        <v>116</v>
      </c>
      <c r="F109" s="20"/>
      <c r="G109" s="2" t="s">
        <v>104</v>
      </c>
      <c r="H109" s="68"/>
      <c r="J109" s="41"/>
      <c r="K109" s="20"/>
      <c r="L109" s="2"/>
    </row>
    <row r="110" spans="1:12">
      <c r="A110" s="18"/>
      <c r="B110" s="34" t="s">
        <v>117</v>
      </c>
      <c r="C110" s="28"/>
      <c r="D110" s="19"/>
      <c r="E110" s="41">
        <v>10.276999999999999</v>
      </c>
      <c r="F110" s="20"/>
      <c r="G110" s="2" t="s">
        <v>75</v>
      </c>
      <c r="H110" s="68"/>
      <c r="J110" s="41"/>
      <c r="K110" s="20"/>
      <c r="L110" s="2"/>
    </row>
    <row r="111" spans="1:12" ht="24.75">
      <c r="A111" s="18"/>
      <c r="B111" s="34" t="s">
        <v>118</v>
      </c>
      <c r="C111" s="28"/>
      <c r="D111" s="19"/>
      <c r="E111" s="41" t="s">
        <v>119</v>
      </c>
      <c r="F111" s="20"/>
      <c r="G111" s="2" t="s">
        <v>104</v>
      </c>
      <c r="H111" s="68"/>
      <c r="J111" s="41"/>
      <c r="K111" s="20"/>
      <c r="L111" s="2"/>
    </row>
    <row r="112" spans="1:12">
      <c r="A112" s="18"/>
      <c r="B112" s="34" t="s">
        <v>120</v>
      </c>
      <c r="C112" s="28"/>
      <c r="D112" s="19"/>
      <c r="E112" s="41">
        <v>9.516</v>
      </c>
      <c r="F112" s="20"/>
      <c r="G112" s="2" t="s">
        <v>75</v>
      </c>
      <c r="H112" s="68"/>
      <c r="J112" s="41"/>
      <c r="K112" s="20"/>
      <c r="L112" s="2"/>
    </row>
    <row r="113" spans="1:12">
      <c r="A113" s="18"/>
      <c r="B113" s="34" t="s">
        <v>121</v>
      </c>
      <c r="C113" s="28"/>
      <c r="D113" s="19"/>
      <c r="E113" s="41">
        <v>5.13</v>
      </c>
      <c r="F113" s="20"/>
      <c r="G113" s="2" t="s">
        <v>122</v>
      </c>
      <c r="H113" s="68"/>
      <c r="J113" s="41"/>
      <c r="K113" s="20"/>
      <c r="L113" s="2"/>
    </row>
    <row r="114" spans="1:12" ht="24.75">
      <c r="A114" s="18"/>
      <c r="B114" s="34" t="s">
        <v>123</v>
      </c>
      <c r="C114" s="28"/>
      <c r="D114" s="19"/>
      <c r="E114" s="41" t="s">
        <v>124</v>
      </c>
      <c r="F114" s="20"/>
      <c r="G114" s="2" t="s">
        <v>104</v>
      </c>
      <c r="H114" s="68"/>
      <c r="J114" s="41"/>
      <c r="K114" s="20"/>
      <c r="L114" s="2"/>
    </row>
    <row r="115" spans="1:12" ht="24">
      <c r="A115" s="18"/>
      <c r="B115" s="34" t="s">
        <v>125</v>
      </c>
      <c r="C115" s="28"/>
      <c r="D115" s="19"/>
      <c r="E115" s="41">
        <v>4.351</v>
      </c>
      <c r="F115" s="20"/>
      <c r="G115" s="2" t="s">
        <v>75</v>
      </c>
      <c r="H115" s="68"/>
      <c r="J115" s="41"/>
      <c r="K115" s="20"/>
      <c r="L115" s="2"/>
    </row>
    <row r="116" spans="1:12">
      <c r="A116" s="18"/>
      <c r="B116" s="34" t="s">
        <v>126</v>
      </c>
      <c r="C116" s="28"/>
      <c r="D116" s="19"/>
      <c r="E116" s="41" t="s">
        <v>127</v>
      </c>
      <c r="F116" s="20"/>
      <c r="G116" s="2"/>
      <c r="H116" s="68"/>
      <c r="J116" s="41"/>
      <c r="K116" s="20"/>
      <c r="L116" s="2"/>
    </row>
    <row r="117" spans="1:12">
      <c r="A117" s="18"/>
      <c r="B117" s="34" t="s">
        <v>128</v>
      </c>
      <c r="C117" s="28"/>
      <c r="D117" s="19"/>
      <c r="E117" s="41"/>
      <c r="F117" s="20"/>
      <c r="G117" s="2"/>
      <c r="H117" s="68"/>
      <c r="J117" s="41"/>
      <c r="K117" s="20"/>
      <c r="L117" s="2"/>
    </row>
    <row r="118" spans="1:12" ht="72">
      <c r="A118" s="18"/>
      <c r="B118" s="34" t="s">
        <v>129</v>
      </c>
      <c r="C118" s="28"/>
      <c r="D118" s="19"/>
      <c r="E118" s="41"/>
      <c r="F118" s="20"/>
      <c r="G118" s="2"/>
      <c r="H118" s="68"/>
      <c r="J118" s="41"/>
      <c r="K118" s="20"/>
      <c r="L118" s="2"/>
    </row>
    <row r="119" spans="1:12">
      <c r="A119" s="18"/>
      <c r="B119" s="34" t="s">
        <v>130</v>
      </c>
      <c r="C119" s="28"/>
      <c r="D119" s="19"/>
      <c r="E119" s="41">
        <v>40</v>
      </c>
      <c r="F119" s="20"/>
      <c r="G119" s="2" t="s">
        <v>75</v>
      </c>
      <c r="H119" s="68"/>
      <c r="J119" s="41"/>
      <c r="K119" s="20"/>
      <c r="L119" s="2"/>
    </row>
    <row r="120" spans="1:12">
      <c r="A120" s="18"/>
      <c r="B120" s="34" t="s">
        <v>131</v>
      </c>
      <c r="C120" s="28"/>
      <c r="D120" s="19"/>
      <c r="E120" s="41">
        <v>9.516</v>
      </c>
      <c r="F120" s="20"/>
      <c r="G120" s="2" t="s">
        <v>75</v>
      </c>
      <c r="H120" s="68"/>
      <c r="J120" s="41"/>
      <c r="K120" s="20"/>
      <c r="L120" s="2"/>
    </row>
    <row r="121" spans="1:12">
      <c r="A121" s="18"/>
      <c r="B121" s="34" t="s">
        <v>132</v>
      </c>
      <c r="C121" s="28"/>
      <c r="D121" s="19"/>
      <c r="E121" s="41">
        <v>5.66</v>
      </c>
      <c r="F121" s="20"/>
      <c r="G121" s="2" t="s">
        <v>122</v>
      </c>
      <c r="H121" s="68"/>
      <c r="J121" s="41"/>
      <c r="K121" s="20"/>
      <c r="L121" s="2"/>
    </row>
    <row r="122" spans="1:12" ht="24.75">
      <c r="A122" s="18"/>
      <c r="B122" s="34" t="s">
        <v>133</v>
      </c>
      <c r="C122" s="28"/>
      <c r="D122" s="19"/>
      <c r="E122" s="41" t="s">
        <v>134</v>
      </c>
      <c r="F122" s="20"/>
      <c r="G122" s="2"/>
      <c r="H122" s="68"/>
      <c r="J122" s="41"/>
      <c r="K122" s="20"/>
      <c r="L122" s="2"/>
    </row>
    <row r="123" spans="1:12">
      <c r="A123" s="18"/>
      <c r="B123" s="34" t="s">
        <v>135</v>
      </c>
      <c r="C123" s="28"/>
      <c r="D123" s="19"/>
      <c r="E123" s="41" t="s">
        <v>127</v>
      </c>
      <c r="F123" s="20"/>
      <c r="G123" s="2"/>
      <c r="H123" s="68"/>
      <c r="J123" s="41"/>
      <c r="K123" s="20"/>
      <c r="L123" s="2"/>
    </row>
    <row r="124" spans="1:12">
      <c r="A124" s="18"/>
      <c r="B124" s="34" t="s">
        <v>136</v>
      </c>
      <c r="C124" s="28"/>
      <c r="D124" s="19"/>
      <c r="E124" s="41"/>
      <c r="F124" s="20"/>
      <c r="G124" s="2"/>
      <c r="H124" s="68"/>
      <c r="J124" s="41"/>
      <c r="K124" s="20"/>
      <c r="L124" s="2"/>
    </row>
    <row r="125" spans="1:12" ht="216">
      <c r="A125" s="18"/>
      <c r="B125" s="34" t="s">
        <v>137</v>
      </c>
      <c r="C125" s="28"/>
      <c r="D125" s="19"/>
      <c r="E125" s="41"/>
      <c r="F125" s="20"/>
      <c r="G125" s="2"/>
      <c r="H125" s="68"/>
      <c r="J125" s="41"/>
      <c r="K125" s="20"/>
      <c r="L125" s="2"/>
    </row>
    <row r="126" spans="1:12">
      <c r="A126" s="18"/>
      <c r="B126" s="34" t="s">
        <v>138</v>
      </c>
      <c r="C126" s="28"/>
      <c r="D126" s="19"/>
      <c r="E126" s="41">
        <v>28.99</v>
      </c>
      <c r="F126" s="20">
        <v>48.2</v>
      </c>
      <c r="G126" s="2" t="s">
        <v>77</v>
      </c>
      <c r="H126" s="68"/>
      <c r="J126" s="41"/>
      <c r="K126" s="20"/>
      <c r="L126" s="2"/>
    </row>
    <row r="127" spans="1:12">
      <c r="A127" s="18"/>
      <c r="B127" s="34" t="s">
        <v>139</v>
      </c>
      <c r="C127" s="28"/>
      <c r="D127" s="19"/>
      <c r="E127" s="41">
        <v>9.51</v>
      </c>
      <c r="F127" s="20">
        <v>9.35</v>
      </c>
      <c r="G127" s="2" t="s">
        <v>84</v>
      </c>
      <c r="H127" s="68"/>
      <c r="J127" s="41"/>
      <c r="K127" s="20"/>
      <c r="L127" s="2"/>
    </row>
    <row r="128" spans="1:12">
      <c r="A128" s="18"/>
      <c r="B128" s="34" t="s">
        <v>140</v>
      </c>
      <c r="C128" s="28"/>
      <c r="D128" s="19"/>
      <c r="E128" s="41"/>
      <c r="F128" s="20"/>
      <c r="G128" s="2"/>
      <c r="H128" s="68"/>
      <c r="J128" s="41"/>
      <c r="K128" s="20"/>
      <c r="L128" s="2"/>
    </row>
    <row r="129" spans="1:12" ht="36">
      <c r="A129" s="18"/>
      <c r="B129" s="34" t="s">
        <v>141</v>
      </c>
      <c r="C129" s="28"/>
      <c r="D129" s="19"/>
      <c r="E129" s="41"/>
      <c r="F129" s="20"/>
      <c r="G129" s="2"/>
      <c r="H129" s="68"/>
      <c r="J129" s="41"/>
      <c r="K129" s="20"/>
      <c r="L129" s="2"/>
    </row>
    <row r="130" spans="1:12">
      <c r="A130" s="18"/>
      <c r="B130" s="34" t="s">
        <v>112</v>
      </c>
      <c r="C130" s="28"/>
      <c r="D130" s="19"/>
      <c r="E130" s="41">
        <v>47.22</v>
      </c>
      <c r="F130" s="20">
        <v>47.22</v>
      </c>
      <c r="G130" s="2" t="s">
        <v>84</v>
      </c>
      <c r="H130" s="68"/>
      <c r="J130" s="41"/>
      <c r="K130" s="20"/>
      <c r="L130" s="2"/>
    </row>
    <row r="131" spans="1:12">
      <c r="A131" s="18"/>
      <c r="B131" s="34" t="s">
        <v>142</v>
      </c>
      <c r="C131" s="28"/>
      <c r="D131" s="19"/>
      <c r="E131" s="41">
        <v>28</v>
      </c>
      <c r="F131" s="20">
        <v>28</v>
      </c>
      <c r="G131" s="2" t="s">
        <v>104</v>
      </c>
      <c r="H131" s="68"/>
      <c r="J131" s="41"/>
      <c r="K131" s="20"/>
      <c r="L131" s="2"/>
    </row>
    <row r="132" spans="1:12">
      <c r="A132" s="18"/>
      <c r="B132" s="34" t="s">
        <v>143</v>
      </c>
      <c r="C132" s="28"/>
      <c r="D132" s="19"/>
      <c r="E132" s="41">
        <v>5.8</v>
      </c>
      <c r="F132" s="20">
        <v>5.8</v>
      </c>
      <c r="G132" s="2" t="s">
        <v>104</v>
      </c>
      <c r="H132" s="68"/>
      <c r="J132" s="41"/>
      <c r="K132" s="20"/>
      <c r="L132" s="2"/>
    </row>
    <row r="133" spans="1:12">
      <c r="A133" s="18"/>
      <c r="B133" s="34" t="s">
        <v>144</v>
      </c>
      <c r="C133" s="28"/>
      <c r="D133" s="19"/>
      <c r="E133" s="41">
        <v>7</v>
      </c>
      <c r="F133" s="20">
        <v>7</v>
      </c>
      <c r="G133" s="2" t="s">
        <v>75</v>
      </c>
      <c r="H133" s="68"/>
      <c r="J133" s="41"/>
      <c r="K133" s="20"/>
      <c r="L133" s="2"/>
    </row>
    <row r="134" spans="1:12">
      <c r="A134" s="18"/>
      <c r="B134" s="34" t="s">
        <v>145</v>
      </c>
      <c r="C134" s="28"/>
      <c r="D134" s="19"/>
      <c r="E134" s="41">
        <v>11</v>
      </c>
      <c r="F134" s="20">
        <v>11</v>
      </c>
      <c r="G134" s="2" t="s">
        <v>122</v>
      </c>
      <c r="H134" s="68"/>
      <c r="J134" s="41"/>
      <c r="K134" s="20"/>
      <c r="L134" s="2"/>
    </row>
    <row r="135" spans="1:12">
      <c r="A135" s="18"/>
      <c r="B135" s="34" t="s">
        <v>146</v>
      </c>
      <c r="C135" s="28"/>
      <c r="D135" s="19"/>
      <c r="E135" s="41"/>
      <c r="F135" s="20"/>
      <c r="G135" s="2"/>
      <c r="H135" s="68"/>
      <c r="J135" s="41"/>
      <c r="K135" s="20"/>
      <c r="L135" s="2"/>
    </row>
    <row r="136" spans="1:12" ht="60">
      <c r="A136" s="18"/>
      <c r="B136" s="34" t="s">
        <v>147</v>
      </c>
      <c r="C136" s="28"/>
      <c r="D136" s="19"/>
      <c r="E136" s="41"/>
      <c r="F136" s="20"/>
      <c r="G136" s="2"/>
      <c r="H136" s="68"/>
      <c r="J136" s="41"/>
      <c r="K136" s="20"/>
      <c r="L136" s="2"/>
    </row>
    <row r="137" spans="1:12">
      <c r="A137" s="18"/>
      <c r="B137" s="34" t="s">
        <v>112</v>
      </c>
      <c r="C137" s="28"/>
      <c r="D137" s="19"/>
      <c r="E137" s="41">
        <v>58.53</v>
      </c>
      <c r="F137" s="20">
        <v>70.2</v>
      </c>
      <c r="G137" s="2" t="s">
        <v>84</v>
      </c>
      <c r="H137" s="68"/>
      <c r="J137" s="41"/>
      <c r="K137" s="20"/>
      <c r="L137" s="2"/>
    </row>
    <row r="138" spans="1:12">
      <c r="A138" s="18"/>
      <c r="B138" s="34" t="s">
        <v>74</v>
      </c>
      <c r="C138" s="28"/>
      <c r="D138" s="19"/>
      <c r="E138" s="41">
        <v>25000</v>
      </c>
      <c r="F138" s="20">
        <v>25000</v>
      </c>
      <c r="G138" s="2" t="s">
        <v>75</v>
      </c>
      <c r="H138" s="68"/>
      <c r="J138" s="41"/>
      <c r="K138" s="20"/>
      <c r="L138" s="2"/>
    </row>
    <row r="139" spans="1:12">
      <c r="A139" s="18"/>
      <c r="B139" s="34" t="s">
        <v>76</v>
      </c>
      <c r="C139" s="28"/>
      <c r="D139" s="19"/>
      <c r="E139" s="41">
        <v>28550</v>
      </c>
      <c r="F139" s="20">
        <v>28025</v>
      </c>
      <c r="G139" s="2" t="s">
        <v>77</v>
      </c>
      <c r="H139" s="68"/>
      <c r="J139" s="41"/>
      <c r="K139" s="20"/>
      <c r="L139" s="2"/>
    </row>
    <row r="140" spans="1:12">
      <c r="A140" s="18"/>
      <c r="B140" s="34" t="s">
        <v>113</v>
      </c>
      <c r="C140" s="28"/>
      <c r="D140" s="19"/>
      <c r="E140" s="41">
        <v>27.4</v>
      </c>
      <c r="F140" s="20">
        <v>24.3</v>
      </c>
      <c r="G140" s="2" t="s">
        <v>104</v>
      </c>
      <c r="H140" s="68"/>
      <c r="J140" s="41"/>
      <c r="K140" s="20"/>
      <c r="L140" s="2"/>
    </row>
    <row r="141" spans="1:12">
      <c r="A141" s="18"/>
      <c r="B141" s="34" t="s">
        <v>114</v>
      </c>
      <c r="C141" s="28"/>
      <c r="D141" s="19"/>
      <c r="E141" s="41">
        <v>33.299999999999997</v>
      </c>
      <c r="F141" s="20">
        <v>32.700000000000003</v>
      </c>
      <c r="G141" s="2" t="s">
        <v>104</v>
      </c>
      <c r="H141" s="68"/>
      <c r="J141" s="41"/>
      <c r="K141" s="20"/>
      <c r="L141" s="2"/>
    </row>
    <row r="142" spans="1:12">
      <c r="A142" s="18"/>
      <c r="B142" s="34" t="s">
        <v>148</v>
      </c>
      <c r="C142" s="28"/>
      <c r="D142" s="19"/>
      <c r="E142" s="41">
        <v>75</v>
      </c>
      <c r="F142" s="20">
        <v>75</v>
      </c>
      <c r="G142" s="2" t="s">
        <v>79</v>
      </c>
      <c r="H142" s="68"/>
      <c r="J142" s="41"/>
      <c r="K142" s="20"/>
      <c r="L142" s="2"/>
    </row>
    <row r="143" spans="1:12">
      <c r="A143" s="18"/>
      <c r="B143" s="34" t="s">
        <v>149</v>
      </c>
      <c r="C143" s="28"/>
      <c r="D143" s="19"/>
      <c r="E143" s="41"/>
      <c r="F143" s="20"/>
      <c r="G143" s="2"/>
      <c r="H143" s="68"/>
      <c r="J143" s="41"/>
      <c r="K143" s="20"/>
      <c r="L143" s="2"/>
    </row>
    <row r="144" spans="1:12" ht="336">
      <c r="A144" s="18"/>
      <c r="B144" s="34" t="s">
        <v>150</v>
      </c>
      <c r="C144" s="28"/>
      <c r="D144" s="19"/>
      <c r="E144" s="41"/>
      <c r="F144" s="20"/>
      <c r="G144" s="2"/>
      <c r="H144" s="68"/>
      <c r="J144" s="41"/>
      <c r="K144" s="20"/>
      <c r="L144" s="2"/>
    </row>
    <row r="145" spans="1:12">
      <c r="A145" s="18"/>
      <c r="B145" s="34" t="s">
        <v>151</v>
      </c>
      <c r="C145" s="28"/>
      <c r="D145" s="19"/>
      <c r="E145" s="41"/>
      <c r="F145" s="20"/>
      <c r="G145" s="2"/>
      <c r="H145" s="68"/>
      <c r="J145" s="41"/>
      <c r="K145" s="20"/>
      <c r="L145" s="2"/>
    </row>
    <row r="146" spans="1:12">
      <c r="A146" s="18"/>
      <c r="B146" s="34" t="s">
        <v>152</v>
      </c>
      <c r="C146" s="28"/>
      <c r="D146" s="19"/>
      <c r="E146" s="41"/>
      <c r="F146" s="20"/>
      <c r="G146" s="2"/>
      <c r="H146" s="68"/>
      <c r="J146" s="41"/>
      <c r="K146" s="20"/>
      <c r="L146" s="2"/>
    </row>
    <row r="147" spans="1:12">
      <c r="A147" s="18"/>
      <c r="B147" s="34" t="s">
        <v>153</v>
      </c>
      <c r="C147" s="28"/>
      <c r="D147" s="19"/>
      <c r="E147" s="41"/>
      <c r="F147" s="20"/>
      <c r="G147" s="2"/>
      <c r="H147" s="68"/>
      <c r="J147" s="41"/>
      <c r="K147" s="20"/>
      <c r="L147" s="2"/>
    </row>
    <row r="148" spans="1:12">
      <c r="A148" s="18"/>
      <c r="B148" s="34" t="s">
        <v>154</v>
      </c>
      <c r="C148" s="28"/>
      <c r="D148" s="19"/>
      <c r="E148" s="41"/>
      <c r="F148" s="20"/>
      <c r="G148" s="2"/>
      <c r="H148" s="68"/>
      <c r="J148" s="41"/>
      <c r="K148" s="20"/>
      <c r="L148" s="2"/>
    </row>
    <row r="149" spans="1:12">
      <c r="A149" s="18"/>
      <c r="B149" s="34" t="s">
        <v>155</v>
      </c>
      <c r="C149" s="28"/>
      <c r="D149" s="19"/>
      <c r="E149" s="41"/>
      <c r="F149" s="20"/>
      <c r="G149" s="2"/>
      <c r="H149" s="68"/>
      <c r="J149" s="41"/>
      <c r="K149" s="20"/>
      <c r="L149" s="2"/>
    </row>
    <row r="150" spans="1:12">
      <c r="A150" s="18"/>
      <c r="B150" s="34" t="s">
        <v>156</v>
      </c>
      <c r="C150" s="28"/>
      <c r="D150" s="19"/>
      <c r="E150" s="41"/>
      <c r="F150" s="20"/>
      <c r="G150" s="2"/>
      <c r="H150" s="68"/>
      <c r="J150" s="41"/>
      <c r="K150" s="20"/>
      <c r="L150" s="2"/>
    </row>
    <row r="151" spans="1:12" ht="24">
      <c r="A151" s="18"/>
      <c r="B151" s="34" t="s">
        <v>157</v>
      </c>
      <c r="C151" s="28"/>
      <c r="D151" s="19"/>
      <c r="E151" s="41"/>
      <c r="F151" s="20"/>
      <c r="G151" s="2"/>
      <c r="H151" s="68"/>
      <c r="J151" s="41"/>
      <c r="K151" s="20"/>
      <c r="L151" s="2"/>
    </row>
    <row r="152" spans="1:12">
      <c r="A152" s="18"/>
      <c r="B152" s="34" t="s">
        <v>158</v>
      </c>
      <c r="C152" s="28"/>
      <c r="D152" s="19"/>
      <c r="E152" s="41"/>
      <c r="F152" s="20"/>
      <c r="G152" s="2"/>
      <c r="H152" s="68"/>
      <c r="J152" s="41"/>
      <c r="K152" s="20"/>
      <c r="L152" s="2"/>
    </row>
    <row r="153" spans="1:12">
      <c r="A153" s="18"/>
      <c r="B153" s="34" t="s">
        <v>159</v>
      </c>
      <c r="C153" s="28"/>
      <c r="D153" s="19"/>
      <c r="E153" s="41"/>
      <c r="F153" s="20"/>
      <c r="G153" s="2"/>
      <c r="H153" s="68"/>
      <c r="J153" s="41"/>
      <c r="K153" s="20"/>
      <c r="L153" s="2"/>
    </row>
    <row r="154" spans="1:12">
      <c r="A154" s="18"/>
      <c r="B154" s="34" t="s">
        <v>160</v>
      </c>
      <c r="C154" s="28"/>
      <c r="D154" s="19"/>
      <c r="E154" s="41"/>
      <c r="F154" s="20"/>
      <c r="G154" s="2"/>
      <c r="H154" s="68"/>
      <c r="J154" s="41"/>
      <c r="K154" s="20"/>
      <c r="L154" s="2"/>
    </row>
    <row r="155" spans="1:12">
      <c r="A155" s="18"/>
      <c r="B155" s="34" t="s">
        <v>161</v>
      </c>
      <c r="C155" s="28"/>
      <c r="D155" s="19"/>
      <c r="E155" s="41"/>
      <c r="F155" s="20"/>
      <c r="G155" s="2"/>
      <c r="H155" s="68"/>
      <c r="J155" s="41"/>
      <c r="K155" s="20"/>
      <c r="L155" s="2"/>
    </row>
    <row r="156" spans="1:12">
      <c r="A156" s="18"/>
      <c r="B156" s="34" t="s">
        <v>162</v>
      </c>
      <c r="C156" s="28"/>
      <c r="D156" s="19"/>
      <c r="E156" s="41"/>
      <c r="F156" s="20"/>
      <c r="G156" s="2"/>
      <c r="H156" s="68"/>
      <c r="J156" s="41"/>
      <c r="K156" s="20"/>
      <c r="L156" s="2"/>
    </row>
    <row r="157" spans="1:12">
      <c r="A157" s="18"/>
      <c r="B157" s="34" t="s">
        <v>163</v>
      </c>
      <c r="C157" s="28"/>
      <c r="D157" s="19"/>
      <c r="E157" s="41"/>
      <c r="F157" s="20"/>
      <c r="G157" s="2"/>
      <c r="H157" s="68"/>
      <c r="J157" s="41"/>
      <c r="K157" s="20"/>
      <c r="L157" s="2"/>
    </row>
    <row r="158" spans="1:12">
      <c r="A158" s="18"/>
      <c r="B158" s="34" t="s">
        <v>164</v>
      </c>
      <c r="C158" s="28"/>
      <c r="D158" s="19"/>
      <c r="E158" s="41"/>
      <c r="F158" s="20"/>
      <c r="G158" s="2"/>
      <c r="H158" s="68"/>
      <c r="J158" s="41"/>
      <c r="K158" s="20"/>
      <c r="L158" s="2"/>
    </row>
    <row r="159" spans="1:12">
      <c r="A159" s="18"/>
      <c r="B159" s="34" t="s">
        <v>165</v>
      </c>
      <c r="C159" s="28"/>
      <c r="D159" s="19"/>
      <c r="E159" s="41"/>
      <c r="F159" s="20"/>
      <c r="G159" s="2"/>
      <c r="H159" s="68"/>
      <c r="J159" s="41"/>
      <c r="K159" s="20"/>
      <c r="L159" s="2"/>
    </row>
    <row r="160" spans="1:12">
      <c r="A160" s="18"/>
      <c r="B160" s="34" t="s">
        <v>166</v>
      </c>
      <c r="C160" s="28"/>
      <c r="D160" s="19"/>
      <c r="E160" s="41"/>
      <c r="F160" s="20"/>
      <c r="G160" s="2"/>
      <c r="H160" s="68"/>
      <c r="J160" s="41"/>
      <c r="K160" s="20"/>
      <c r="L160" s="2"/>
    </row>
    <row r="161" spans="1:12">
      <c r="A161" s="18"/>
      <c r="B161" s="34" t="s">
        <v>167</v>
      </c>
      <c r="C161" s="28"/>
      <c r="D161" s="19"/>
      <c r="E161" s="41"/>
      <c r="F161" s="20"/>
      <c r="G161" s="2"/>
      <c r="H161" s="68"/>
      <c r="J161" s="41"/>
      <c r="K161" s="20"/>
      <c r="L161" s="2"/>
    </row>
    <row r="162" spans="1:12">
      <c r="A162" s="18"/>
      <c r="B162" s="34" t="s">
        <v>168</v>
      </c>
      <c r="C162" s="28"/>
      <c r="D162" s="19"/>
      <c r="E162" s="41"/>
      <c r="F162" s="20"/>
      <c r="G162" s="2"/>
      <c r="H162" s="68"/>
      <c r="J162" s="41"/>
      <c r="K162" s="20"/>
      <c r="L162" s="2"/>
    </row>
    <row r="163" spans="1:12">
      <c r="A163" s="18"/>
      <c r="B163" s="34" t="s">
        <v>169</v>
      </c>
      <c r="C163" s="28"/>
      <c r="D163" s="19"/>
      <c r="E163" s="41"/>
      <c r="F163" s="20"/>
      <c r="G163" s="2"/>
      <c r="H163" s="68"/>
      <c r="J163" s="41"/>
      <c r="K163" s="20"/>
      <c r="L163" s="2"/>
    </row>
    <row r="164" spans="1:12">
      <c r="A164" s="18"/>
      <c r="B164" s="34" t="s">
        <v>170</v>
      </c>
      <c r="C164" s="28"/>
      <c r="D164" s="19"/>
      <c r="E164" s="41"/>
      <c r="F164" s="20"/>
      <c r="G164" s="2"/>
      <c r="H164" s="68"/>
      <c r="J164" s="41"/>
      <c r="K164" s="20"/>
      <c r="L164" s="2"/>
    </row>
    <row r="165" spans="1:12">
      <c r="A165" s="18"/>
      <c r="B165" s="34" t="s">
        <v>171</v>
      </c>
      <c r="C165" s="28"/>
      <c r="D165" s="19"/>
      <c r="E165" s="41"/>
      <c r="F165" s="20"/>
      <c r="G165" s="2"/>
      <c r="H165" s="68"/>
      <c r="J165" s="41"/>
      <c r="K165" s="20"/>
      <c r="L165" s="2"/>
    </row>
    <row r="166" spans="1:12">
      <c r="A166" s="18"/>
      <c r="B166" s="34" t="s">
        <v>172</v>
      </c>
      <c r="C166" s="28"/>
      <c r="D166" s="19"/>
      <c r="E166" s="41"/>
      <c r="F166" s="20"/>
      <c r="G166" s="2"/>
      <c r="H166" s="68"/>
      <c r="J166" s="41"/>
      <c r="K166" s="20"/>
      <c r="L166" s="2"/>
    </row>
    <row r="167" spans="1:12">
      <c r="A167" s="18"/>
      <c r="B167" s="34" t="s">
        <v>173</v>
      </c>
      <c r="C167" s="28"/>
      <c r="D167" s="19"/>
      <c r="E167" s="41">
        <v>159.5</v>
      </c>
      <c r="F167" s="20">
        <v>162.9</v>
      </c>
      <c r="G167" s="2" t="s">
        <v>77</v>
      </c>
      <c r="H167" s="68"/>
      <c r="J167" s="41"/>
      <c r="K167" s="20"/>
      <c r="L167" s="2"/>
    </row>
    <row r="168" spans="1:12">
      <c r="A168" s="18"/>
      <c r="B168" s="34" t="s">
        <v>174</v>
      </c>
      <c r="C168" s="28"/>
      <c r="D168" s="19"/>
      <c r="E168" s="41">
        <v>84</v>
      </c>
      <c r="F168" s="20">
        <v>85</v>
      </c>
      <c r="G168" s="2" t="s">
        <v>175</v>
      </c>
      <c r="H168" s="68"/>
      <c r="J168" s="41"/>
      <c r="K168" s="20"/>
      <c r="L168" s="2"/>
    </row>
    <row r="169" spans="1:12">
      <c r="A169" s="18"/>
      <c r="B169" s="34" t="s">
        <v>176</v>
      </c>
      <c r="C169" s="28"/>
      <c r="D169" s="19"/>
      <c r="E169" s="41">
        <v>77</v>
      </c>
      <c r="F169" s="20">
        <v>78</v>
      </c>
      <c r="G169" s="2" t="s">
        <v>175</v>
      </c>
      <c r="H169" s="68"/>
      <c r="J169" s="41"/>
      <c r="K169" s="20"/>
      <c r="L169" s="2"/>
    </row>
    <row r="170" spans="1:12" ht="24">
      <c r="A170" s="18"/>
      <c r="B170" s="34" t="s">
        <v>177</v>
      </c>
      <c r="C170" s="28"/>
      <c r="D170" s="19"/>
      <c r="E170" s="41">
        <v>69</v>
      </c>
      <c r="F170" s="20">
        <v>71</v>
      </c>
      <c r="G170" s="2" t="s">
        <v>175</v>
      </c>
      <c r="H170" s="68"/>
      <c r="J170" s="41"/>
      <c r="K170" s="20"/>
      <c r="L170" s="2"/>
    </row>
    <row r="171" spans="1:12">
      <c r="A171" s="18"/>
      <c r="B171" s="34" t="s">
        <v>178</v>
      </c>
      <c r="C171" s="28"/>
      <c r="D171" s="19"/>
      <c r="E171" s="41">
        <v>29.61</v>
      </c>
      <c r="F171" s="20">
        <v>32.68</v>
      </c>
      <c r="G171" s="2" t="s">
        <v>84</v>
      </c>
      <c r="H171" s="68"/>
      <c r="J171" s="41"/>
      <c r="K171" s="20"/>
      <c r="L171" s="2"/>
    </row>
    <row r="172" spans="1:12">
      <c r="A172" s="18"/>
      <c r="B172" s="34" t="s">
        <v>179</v>
      </c>
      <c r="C172" s="28"/>
      <c r="D172" s="19"/>
      <c r="E172" s="41"/>
      <c r="F172" s="20">
        <v>50.9</v>
      </c>
      <c r="G172" s="2" t="s">
        <v>180</v>
      </c>
      <c r="H172" s="68"/>
      <c r="J172" s="41"/>
      <c r="K172" s="20"/>
      <c r="L172" s="2"/>
    </row>
    <row r="173" spans="1:12">
      <c r="A173" s="18"/>
      <c r="B173" s="34" t="s">
        <v>181</v>
      </c>
      <c r="C173" s="28"/>
      <c r="D173" s="19"/>
      <c r="E173" s="41"/>
      <c r="F173" s="20">
        <v>78.400000000000006</v>
      </c>
      <c r="G173" s="2" t="s">
        <v>182</v>
      </c>
      <c r="H173" s="68"/>
      <c r="J173" s="41"/>
      <c r="K173" s="20"/>
      <c r="L173" s="2"/>
    </row>
    <row r="174" spans="1:12" ht="24">
      <c r="A174" s="18"/>
      <c r="B174" s="34" t="s">
        <v>183</v>
      </c>
      <c r="C174" s="28"/>
      <c r="D174" s="19"/>
      <c r="E174" s="41"/>
      <c r="F174" s="20" t="s">
        <v>184</v>
      </c>
      <c r="G174" s="2" t="s">
        <v>182</v>
      </c>
      <c r="H174" s="68"/>
      <c r="J174" s="41"/>
      <c r="K174" s="20"/>
      <c r="L174" s="2"/>
    </row>
    <row r="175" spans="1:12">
      <c r="A175" s="18"/>
      <c r="B175" s="34" t="s">
        <v>185</v>
      </c>
      <c r="C175" s="28"/>
      <c r="D175" s="19"/>
      <c r="E175" s="41"/>
      <c r="F175" s="20" t="s">
        <v>186</v>
      </c>
      <c r="G175" s="2"/>
      <c r="H175" s="68"/>
      <c r="J175" s="41"/>
      <c r="K175" s="20"/>
      <c r="L175" s="2"/>
    </row>
    <row r="176" spans="1:12">
      <c r="A176" s="18"/>
      <c r="B176" s="34" t="s">
        <v>187</v>
      </c>
      <c r="C176" s="28"/>
      <c r="D176" s="19"/>
      <c r="E176" s="41"/>
      <c r="F176" s="20"/>
      <c r="G176" s="2"/>
      <c r="H176" s="68"/>
      <c r="J176" s="41"/>
      <c r="K176" s="20"/>
      <c r="L176" s="2"/>
    </row>
    <row r="177" spans="1:12" ht="24">
      <c r="A177" s="18"/>
      <c r="B177" s="34" t="s">
        <v>188</v>
      </c>
      <c r="C177" s="28"/>
      <c r="D177" s="19"/>
      <c r="E177" s="41" t="s">
        <v>189</v>
      </c>
      <c r="F177" s="20"/>
      <c r="G177" s="2"/>
      <c r="H177" s="68"/>
      <c r="J177" s="41"/>
      <c r="K177" s="20"/>
      <c r="L177" s="2"/>
    </row>
    <row r="178" spans="1:12">
      <c r="A178" s="18"/>
      <c r="B178" s="34" t="s">
        <v>190</v>
      </c>
      <c r="C178" s="28"/>
      <c r="D178" s="19"/>
      <c r="E178" s="41" t="s">
        <v>191</v>
      </c>
      <c r="F178" s="20"/>
      <c r="G178" s="2"/>
      <c r="H178" s="68"/>
      <c r="J178" s="41"/>
      <c r="K178" s="20"/>
      <c r="L178" s="2"/>
    </row>
    <row r="179" spans="1:12">
      <c r="A179" s="18"/>
      <c r="B179" s="34" t="s">
        <v>192</v>
      </c>
      <c r="C179" s="28"/>
      <c r="D179" s="19"/>
      <c r="E179" s="41" t="s">
        <v>191</v>
      </c>
      <c r="F179" s="20"/>
      <c r="G179" s="2"/>
      <c r="H179" s="68"/>
      <c r="J179" s="41"/>
      <c r="K179" s="20"/>
      <c r="L179" s="2"/>
    </row>
    <row r="180" spans="1:12">
      <c r="A180" s="18"/>
      <c r="B180" s="34" t="s">
        <v>193</v>
      </c>
      <c r="C180" s="28"/>
      <c r="D180" s="19"/>
      <c r="E180" s="41" t="s">
        <v>194</v>
      </c>
      <c r="F180" s="20"/>
      <c r="G180" s="2"/>
      <c r="H180" s="68"/>
      <c r="J180" s="41"/>
      <c r="K180" s="20"/>
      <c r="L180" s="2"/>
    </row>
    <row r="181" spans="1:12">
      <c r="A181" s="18"/>
      <c r="B181" s="34" t="s">
        <v>195</v>
      </c>
      <c r="C181" s="28"/>
      <c r="D181" s="19"/>
      <c r="E181" s="41"/>
      <c r="F181" s="20"/>
      <c r="G181" s="2"/>
      <c r="H181" s="68"/>
      <c r="J181" s="41"/>
      <c r="K181" s="20"/>
      <c r="L181" s="2"/>
    </row>
    <row r="182" spans="1:12" ht="24">
      <c r="A182" s="18"/>
      <c r="B182" s="34" t="s">
        <v>196</v>
      </c>
      <c r="C182" s="28"/>
      <c r="D182" s="19"/>
      <c r="E182" s="41" t="s">
        <v>197</v>
      </c>
      <c r="F182" s="20"/>
      <c r="G182" s="2"/>
      <c r="H182" s="68"/>
      <c r="J182" s="41"/>
      <c r="K182" s="20"/>
      <c r="L182" s="2"/>
    </row>
    <row r="183" spans="1:12">
      <c r="A183" s="18"/>
      <c r="B183" s="34" t="s">
        <v>198</v>
      </c>
      <c r="C183" s="28"/>
      <c r="D183" s="19"/>
      <c r="E183" s="41"/>
      <c r="F183" s="20"/>
      <c r="G183" s="2"/>
      <c r="H183" s="68"/>
      <c r="J183" s="41"/>
      <c r="K183" s="20"/>
      <c r="L183" s="2"/>
    </row>
    <row r="184" spans="1:12">
      <c r="A184" s="18"/>
      <c r="B184" s="34" t="s">
        <v>199</v>
      </c>
      <c r="C184" s="28"/>
      <c r="D184" s="19"/>
      <c r="E184" s="41" t="s">
        <v>200</v>
      </c>
      <c r="F184" s="20"/>
      <c r="G184" s="2"/>
      <c r="H184" s="68"/>
      <c r="J184" s="41"/>
      <c r="K184" s="20"/>
      <c r="L184" s="2"/>
    </row>
    <row r="185" spans="1:12">
      <c r="A185" s="18"/>
      <c r="B185" s="34" t="s">
        <v>201</v>
      </c>
      <c r="C185" s="28"/>
      <c r="D185" s="19"/>
      <c r="E185" s="41"/>
      <c r="F185" s="20"/>
      <c r="G185" s="2"/>
      <c r="H185" s="68"/>
      <c r="J185" s="41"/>
      <c r="K185" s="20"/>
      <c r="L185" s="2"/>
    </row>
    <row r="186" spans="1:12">
      <c r="A186" s="18"/>
      <c r="B186" s="34" t="s">
        <v>202</v>
      </c>
      <c r="C186" s="28"/>
      <c r="D186" s="19"/>
      <c r="E186" s="41">
        <v>6832</v>
      </c>
      <c r="F186" s="20"/>
      <c r="G186" s="2" t="s">
        <v>203</v>
      </c>
      <c r="H186" s="68"/>
      <c r="J186" s="41"/>
      <c r="K186" s="20"/>
      <c r="L186" s="2"/>
    </row>
    <row r="187" spans="1:12">
      <c r="A187" s="18"/>
      <c r="B187" s="34" t="s">
        <v>204</v>
      </c>
      <c r="C187" s="28"/>
      <c r="D187" s="19"/>
      <c r="E187" s="41">
        <v>2282</v>
      </c>
      <c r="F187" s="20"/>
      <c r="G187" s="2" t="s">
        <v>203</v>
      </c>
      <c r="H187" s="68"/>
      <c r="J187" s="41"/>
      <c r="K187" s="20"/>
      <c r="L187" s="2"/>
    </row>
    <row r="188" spans="1:12">
      <c r="A188" s="18"/>
      <c r="B188" s="34" t="s">
        <v>205</v>
      </c>
      <c r="C188" s="28"/>
      <c r="D188" s="19"/>
      <c r="E188" s="41">
        <v>2942</v>
      </c>
      <c r="F188" s="20"/>
      <c r="G188" s="2" t="s">
        <v>203</v>
      </c>
      <c r="H188" s="68"/>
      <c r="J188" s="41"/>
      <c r="K188" s="20"/>
      <c r="L188" s="2"/>
    </row>
    <row r="189" spans="1:12">
      <c r="A189" s="18"/>
      <c r="B189" s="34" t="s">
        <v>206</v>
      </c>
      <c r="C189" s="28"/>
      <c r="D189" s="19"/>
      <c r="E189" s="41">
        <v>3568</v>
      </c>
      <c r="F189" s="20"/>
      <c r="G189" s="2" t="s">
        <v>24</v>
      </c>
      <c r="H189" s="68"/>
      <c r="J189" s="41"/>
      <c r="K189" s="20"/>
      <c r="L189" s="2"/>
    </row>
    <row r="190" spans="1:12">
      <c r="A190" s="18"/>
      <c r="B190" s="34" t="s">
        <v>207</v>
      </c>
      <c r="C190" s="28"/>
      <c r="D190" s="19"/>
      <c r="E190" s="41"/>
      <c r="F190" s="20"/>
      <c r="G190" s="2"/>
      <c r="H190" s="68"/>
      <c r="J190" s="41"/>
      <c r="K190" s="20"/>
      <c r="L190" s="2"/>
    </row>
    <row r="191" spans="1:12">
      <c r="A191" s="18"/>
      <c r="B191" s="34" t="s">
        <v>208</v>
      </c>
      <c r="C191" s="28"/>
      <c r="D191" s="19"/>
      <c r="E191" s="41"/>
      <c r="F191" s="20"/>
      <c r="G191" s="2"/>
      <c r="H191" s="68"/>
      <c r="J191" s="41"/>
      <c r="K191" s="20"/>
      <c r="L191" s="2"/>
    </row>
    <row r="192" spans="1:12">
      <c r="A192" s="18"/>
      <c r="B192" s="34" t="s">
        <v>209</v>
      </c>
      <c r="C192" s="28" t="s">
        <v>1</v>
      </c>
      <c r="D192" s="19" t="s">
        <v>6</v>
      </c>
      <c r="E192" s="41">
        <v>2</v>
      </c>
      <c r="F192" s="20"/>
      <c r="G192" s="2" t="str">
        <f t="shared" ref="G192:G204" si="1">IF((E192*F192)=0," ",(E192*F192))</f>
        <v xml:space="preserve"> </v>
      </c>
      <c r="H192" s="68"/>
      <c r="J192" s="41"/>
      <c r="K192" s="20"/>
      <c r="L192" s="2"/>
    </row>
    <row r="193" spans="1:12">
      <c r="A193" s="18"/>
      <c r="B193" s="34"/>
      <c r="C193" s="28"/>
      <c r="D193" s="19"/>
      <c r="E193" s="41"/>
      <c r="F193" s="20"/>
      <c r="G193" s="2" t="str">
        <f t="shared" si="1"/>
        <v xml:space="preserve"> </v>
      </c>
      <c r="H193" s="68"/>
      <c r="J193" s="41"/>
      <c r="K193" s="20"/>
      <c r="L193" s="2"/>
    </row>
    <row r="194" spans="1:12">
      <c r="A194" s="18">
        <v>2</v>
      </c>
      <c r="B194" s="35" t="s">
        <v>211</v>
      </c>
      <c r="C194" s="28"/>
      <c r="D194" s="19"/>
      <c r="E194" s="41"/>
      <c r="F194" s="20"/>
      <c r="G194" s="2" t="str">
        <f t="shared" si="1"/>
        <v xml:space="preserve"> </v>
      </c>
      <c r="H194" s="68"/>
      <c r="J194" s="41"/>
      <c r="K194" s="20"/>
      <c r="L194" s="2"/>
    </row>
    <row r="195" spans="1:12" ht="36">
      <c r="A195" s="18"/>
      <c r="B195" s="34" t="s">
        <v>212</v>
      </c>
      <c r="C195" s="28"/>
      <c r="D195" s="19"/>
      <c r="E195" s="41"/>
      <c r="F195" s="20"/>
      <c r="G195" s="2" t="str">
        <f t="shared" si="1"/>
        <v xml:space="preserve"> </v>
      </c>
      <c r="H195" s="68"/>
      <c r="J195" s="41"/>
      <c r="K195" s="20"/>
      <c r="L195" s="2"/>
    </row>
    <row r="196" spans="1:12">
      <c r="A196" s="18"/>
      <c r="B196" s="34" t="s">
        <v>51</v>
      </c>
      <c r="C196" s="28"/>
      <c r="D196" s="19"/>
      <c r="E196" s="41"/>
      <c r="F196" s="20"/>
      <c r="G196" s="2" t="str">
        <f t="shared" si="1"/>
        <v xml:space="preserve"> </v>
      </c>
      <c r="H196" s="68"/>
      <c r="J196" s="41"/>
      <c r="K196" s="20"/>
      <c r="L196" s="2"/>
    </row>
    <row r="197" spans="1:12" ht="120.75" customHeight="1">
      <c r="A197" s="18"/>
      <c r="B197" s="34" t="s">
        <v>213</v>
      </c>
      <c r="C197" s="28"/>
      <c r="D197" s="19"/>
      <c r="E197" s="41"/>
      <c r="F197" s="20"/>
      <c r="G197" s="2" t="str">
        <f t="shared" si="1"/>
        <v xml:space="preserve"> </v>
      </c>
      <c r="H197" s="68"/>
      <c r="J197" s="41"/>
      <c r="K197" s="20"/>
      <c r="L197" s="2"/>
    </row>
    <row r="198" spans="1:12" ht="166.5" customHeight="1">
      <c r="A198" s="18"/>
      <c r="B198" s="34" t="s">
        <v>214</v>
      </c>
      <c r="C198" s="28"/>
      <c r="D198" s="19"/>
      <c r="E198" s="41"/>
      <c r="F198" s="20"/>
      <c r="G198" s="2" t="str">
        <f t="shared" si="1"/>
        <v xml:space="preserve"> </v>
      </c>
      <c r="H198" s="68"/>
      <c r="J198" s="41"/>
      <c r="K198" s="20"/>
      <c r="L198" s="2"/>
    </row>
    <row r="199" spans="1:12" ht="168">
      <c r="A199" s="18"/>
      <c r="B199" s="34" t="s">
        <v>215</v>
      </c>
      <c r="C199" s="28"/>
      <c r="D199" s="19"/>
      <c r="E199" s="41"/>
      <c r="F199" s="20"/>
      <c r="G199" s="2" t="str">
        <f t="shared" si="1"/>
        <v xml:space="preserve"> </v>
      </c>
      <c r="H199" s="68"/>
      <c r="J199" s="41"/>
      <c r="K199" s="20"/>
      <c r="L199" s="2"/>
    </row>
    <row r="200" spans="1:12">
      <c r="A200" s="18"/>
      <c r="B200" s="34" t="s">
        <v>53</v>
      </c>
      <c r="C200" s="28"/>
      <c r="D200" s="19"/>
      <c r="E200" s="41"/>
      <c r="F200" s="20"/>
      <c r="G200" s="2" t="str">
        <f t="shared" si="1"/>
        <v xml:space="preserve"> </v>
      </c>
      <c r="H200" s="68"/>
      <c r="J200" s="41"/>
      <c r="K200" s="20"/>
      <c r="L200" s="2"/>
    </row>
    <row r="201" spans="1:12">
      <c r="A201" s="18"/>
      <c r="B201" s="34" t="s">
        <v>216</v>
      </c>
      <c r="C201" s="28"/>
      <c r="D201" s="19"/>
      <c r="E201" s="41"/>
      <c r="F201" s="20"/>
      <c r="G201" s="2" t="str">
        <f t="shared" si="1"/>
        <v xml:space="preserve"> </v>
      </c>
      <c r="H201" s="68"/>
      <c r="J201" s="41"/>
      <c r="K201" s="20"/>
      <c r="L201" s="2"/>
    </row>
    <row r="202" spans="1:12">
      <c r="A202" s="18"/>
      <c r="B202" s="34" t="s">
        <v>217</v>
      </c>
      <c r="C202" s="28"/>
      <c r="D202" s="19"/>
      <c r="E202" s="41"/>
      <c r="F202" s="20"/>
      <c r="G202" s="2" t="str">
        <f t="shared" si="1"/>
        <v xml:space="preserve"> </v>
      </c>
      <c r="H202" s="68"/>
      <c r="J202" s="41"/>
      <c r="K202" s="20"/>
      <c r="L202" s="2"/>
    </row>
    <row r="203" spans="1:12">
      <c r="A203" s="18"/>
      <c r="B203" s="34" t="s">
        <v>218</v>
      </c>
      <c r="C203" s="28"/>
      <c r="D203" s="19"/>
      <c r="E203" s="41"/>
      <c r="F203" s="20"/>
      <c r="G203" s="2" t="str">
        <f t="shared" si="1"/>
        <v xml:space="preserve"> </v>
      </c>
      <c r="H203" s="68"/>
      <c r="J203" s="41"/>
      <c r="K203" s="20"/>
      <c r="L203" s="2"/>
    </row>
    <row r="204" spans="1:12">
      <c r="A204" s="18"/>
      <c r="B204" s="34" t="s">
        <v>219</v>
      </c>
      <c r="C204" s="28"/>
      <c r="D204" s="19"/>
      <c r="E204" s="41"/>
      <c r="F204" s="20"/>
      <c r="G204" s="2" t="str">
        <f t="shared" si="1"/>
        <v xml:space="preserve"> </v>
      </c>
      <c r="H204" s="68"/>
      <c r="J204" s="41"/>
      <c r="K204" s="20"/>
      <c r="L204" s="2"/>
    </row>
    <row r="205" spans="1:12">
      <c r="A205" s="18"/>
      <c r="B205" s="34" t="s">
        <v>220</v>
      </c>
      <c r="C205" s="28"/>
      <c r="D205" s="19"/>
      <c r="E205" s="41"/>
      <c r="F205" s="20"/>
      <c r="G205" s="2" t="str">
        <f t="shared" ref="G205:G817" si="2">IF((E205*F205)=0," ",(E205*F205))</f>
        <v xml:space="preserve"> </v>
      </c>
      <c r="H205" s="68"/>
      <c r="J205" s="41"/>
      <c r="K205" s="20"/>
      <c r="L205" s="2"/>
    </row>
    <row r="206" spans="1:12">
      <c r="A206" s="18"/>
      <c r="B206" s="34" t="s">
        <v>221</v>
      </c>
      <c r="C206" s="28"/>
      <c r="D206" s="19"/>
      <c r="E206" s="41"/>
      <c r="F206" s="20"/>
      <c r="G206" s="2" t="str">
        <f t="shared" ref="G206:G375" si="3">IF((E206*F206)=0," ",(E206*F206))</f>
        <v xml:space="preserve"> </v>
      </c>
      <c r="H206" s="68"/>
      <c r="J206" s="41"/>
      <c r="K206" s="20"/>
      <c r="L206" s="2"/>
    </row>
    <row r="207" spans="1:12">
      <c r="A207" s="18"/>
      <c r="B207" s="34" t="s">
        <v>222</v>
      </c>
      <c r="C207" s="28"/>
      <c r="D207" s="19"/>
      <c r="E207" s="41"/>
      <c r="F207" s="20"/>
      <c r="G207" s="2" t="str">
        <f t="shared" si="3"/>
        <v xml:space="preserve"> </v>
      </c>
      <c r="H207" s="68"/>
      <c r="J207" s="41"/>
      <c r="K207" s="20"/>
      <c r="L207" s="2"/>
    </row>
    <row r="208" spans="1:12" ht="72">
      <c r="A208" s="18"/>
      <c r="B208" s="34" t="s">
        <v>223</v>
      </c>
      <c r="C208" s="28"/>
      <c r="D208" s="19"/>
      <c r="E208" s="41"/>
      <c r="F208" s="20"/>
      <c r="G208" s="2" t="str">
        <f t="shared" si="3"/>
        <v xml:space="preserve"> </v>
      </c>
      <c r="H208" s="68"/>
      <c r="J208" s="41"/>
      <c r="K208" s="20"/>
      <c r="L208" s="2"/>
    </row>
    <row r="209" spans="1:12">
      <c r="A209" s="18"/>
      <c r="B209" s="34" t="s">
        <v>224</v>
      </c>
      <c r="C209" s="28"/>
      <c r="D209" s="19"/>
      <c r="E209" s="41"/>
      <c r="F209" s="20"/>
      <c r="G209" s="2" t="str">
        <f t="shared" si="3"/>
        <v xml:space="preserve"> </v>
      </c>
      <c r="H209" s="68"/>
      <c r="J209" s="41"/>
      <c r="K209" s="20"/>
      <c r="L209" s="2"/>
    </row>
    <row r="210" spans="1:12" ht="84">
      <c r="A210" s="18"/>
      <c r="B210" s="34" t="s">
        <v>225</v>
      </c>
      <c r="C210" s="28"/>
      <c r="D210" s="19"/>
      <c r="E210" s="41"/>
      <c r="F210" s="20"/>
      <c r="G210" s="2" t="str">
        <f t="shared" si="3"/>
        <v xml:space="preserve"> </v>
      </c>
      <c r="H210" s="68"/>
      <c r="J210" s="41"/>
      <c r="K210" s="20"/>
      <c r="L210" s="2"/>
    </row>
    <row r="211" spans="1:12">
      <c r="A211" s="18"/>
      <c r="B211" s="34" t="s">
        <v>226</v>
      </c>
      <c r="C211" s="28"/>
      <c r="D211" s="19"/>
      <c r="E211" s="41"/>
      <c r="F211" s="20"/>
      <c r="G211" s="2" t="str">
        <f t="shared" si="3"/>
        <v xml:space="preserve"> </v>
      </c>
      <c r="H211" s="68"/>
      <c r="J211" s="41"/>
      <c r="K211" s="20"/>
      <c r="L211" s="2"/>
    </row>
    <row r="212" spans="1:12" ht="24">
      <c r="A212" s="18"/>
      <c r="B212" s="34" t="s">
        <v>227</v>
      </c>
      <c r="C212" s="28"/>
      <c r="D212" s="19"/>
      <c r="E212" s="41"/>
      <c r="F212" s="20"/>
      <c r="G212" s="2" t="str">
        <f t="shared" si="3"/>
        <v xml:space="preserve"> </v>
      </c>
      <c r="H212" s="68"/>
      <c r="J212" s="41"/>
      <c r="K212" s="20"/>
      <c r="L212" s="2"/>
    </row>
    <row r="213" spans="1:12">
      <c r="A213" s="18"/>
      <c r="B213" s="34" t="s">
        <v>228</v>
      </c>
      <c r="C213" s="28"/>
      <c r="D213" s="19"/>
      <c r="E213" s="41"/>
      <c r="F213" s="20"/>
      <c r="G213" s="2" t="str">
        <f t="shared" si="3"/>
        <v xml:space="preserve"> </v>
      </c>
      <c r="H213" s="68"/>
      <c r="J213" s="41"/>
      <c r="K213" s="20"/>
      <c r="L213" s="2"/>
    </row>
    <row r="214" spans="1:12" ht="72">
      <c r="A214" s="18"/>
      <c r="B214" s="34" t="s">
        <v>223</v>
      </c>
      <c r="C214" s="28"/>
      <c r="D214" s="19"/>
      <c r="E214" s="41"/>
      <c r="F214" s="20"/>
      <c r="G214" s="2" t="str">
        <f t="shared" si="3"/>
        <v xml:space="preserve"> </v>
      </c>
      <c r="H214" s="68"/>
      <c r="J214" s="41"/>
      <c r="K214" s="20"/>
      <c r="L214" s="2"/>
    </row>
    <row r="215" spans="1:12">
      <c r="A215" s="18"/>
      <c r="B215" s="34" t="s">
        <v>224</v>
      </c>
      <c r="C215" s="28"/>
      <c r="D215" s="19"/>
      <c r="E215" s="41"/>
      <c r="F215" s="20"/>
      <c r="G215" s="2" t="str">
        <f t="shared" si="3"/>
        <v xml:space="preserve"> </v>
      </c>
      <c r="H215" s="68"/>
      <c r="J215" s="41"/>
      <c r="K215" s="20"/>
      <c r="L215" s="2"/>
    </row>
    <row r="216" spans="1:12" ht="84">
      <c r="A216" s="18"/>
      <c r="B216" s="34" t="s">
        <v>225</v>
      </c>
      <c r="C216" s="28"/>
      <c r="D216" s="19"/>
      <c r="E216" s="41"/>
      <c r="F216" s="20"/>
      <c r="G216" s="2" t="str">
        <f t="shared" si="3"/>
        <v xml:space="preserve"> </v>
      </c>
      <c r="H216" s="68"/>
      <c r="J216" s="41"/>
      <c r="K216" s="20"/>
      <c r="L216" s="2"/>
    </row>
    <row r="217" spans="1:12">
      <c r="A217" s="18"/>
      <c r="B217" s="34" t="s">
        <v>226</v>
      </c>
      <c r="C217" s="28"/>
      <c r="D217" s="19"/>
      <c r="E217" s="41"/>
      <c r="F217" s="20"/>
      <c r="G217" s="2" t="str">
        <f t="shared" si="3"/>
        <v xml:space="preserve"> </v>
      </c>
      <c r="H217" s="68"/>
      <c r="J217" s="41"/>
      <c r="K217" s="20"/>
      <c r="L217" s="2"/>
    </row>
    <row r="218" spans="1:12" ht="24">
      <c r="A218" s="18"/>
      <c r="B218" s="34" t="s">
        <v>227</v>
      </c>
      <c r="C218" s="28"/>
      <c r="D218" s="19"/>
      <c r="E218" s="41"/>
      <c r="F218" s="20"/>
      <c r="G218" s="2" t="str">
        <f t="shared" si="3"/>
        <v xml:space="preserve"> </v>
      </c>
      <c r="H218" s="68"/>
      <c r="J218" s="41"/>
      <c r="K218" s="20"/>
      <c r="L218" s="2"/>
    </row>
    <row r="219" spans="1:12">
      <c r="A219" s="18"/>
      <c r="B219" s="34" t="s">
        <v>229</v>
      </c>
      <c r="C219" s="28"/>
      <c r="D219" s="19"/>
      <c r="E219" s="41"/>
      <c r="F219" s="20"/>
      <c r="G219" s="2" t="str">
        <f t="shared" si="3"/>
        <v xml:space="preserve"> </v>
      </c>
      <c r="H219" s="68"/>
      <c r="J219" s="41"/>
      <c r="K219" s="20"/>
      <c r="L219" s="2"/>
    </row>
    <row r="220" spans="1:12" ht="72">
      <c r="A220" s="18"/>
      <c r="B220" s="34" t="s">
        <v>230</v>
      </c>
      <c r="C220" s="28"/>
      <c r="D220" s="19"/>
      <c r="E220" s="41"/>
      <c r="F220" s="20"/>
      <c r="G220" s="2" t="str">
        <f t="shared" si="3"/>
        <v xml:space="preserve"> </v>
      </c>
      <c r="H220" s="68"/>
      <c r="J220" s="41"/>
      <c r="K220" s="20"/>
      <c r="L220" s="2"/>
    </row>
    <row r="221" spans="1:12">
      <c r="A221" s="18"/>
      <c r="B221" s="34" t="s">
        <v>231</v>
      </c>
      <c r="C221" s="28"/>
      <c r="D221" s="19"/>
      <c r="E221" s="41"/>
      <c r="F221" s="20"/>
      <c r="G221" s="2" t="str">
        <f t="shared" si="3"/>
        <v xml:space="preserve"> </v>
      </c>
      <c r="H221" s="68"/>
      <c r="J221" s="41"/>
      <c r="K221" s="20"/>
      <c r="L221" s="2"/>
    </row>
    <row r="222" spans="1:12" ht="72">
      <c r="A222" s="18"/>
      <c r="B222" s="34" t="s">
        <v>230</v>
      </c>
      <c r="C222" s="28"/>
      <c r="D222" s="19"/>
      <c r="E222" s="41"/>
      <c r="F222" s="20"/>
      <c r="G222" s="2" t="str">
        <f t="shared" si="3"/>
        <v xml:space="preserve"> </v>
      </c>
      <c r="H222" s="68"/>
      <c r="J222" s="41"/>
      <c r="K222" s="20"/>
      <c r="L222" s="2"/>
    </row>
    <row r="223" spans="1:12">
      <c r="A223" s="18"/>
      <c r="B223" s="34" t="s">
        <v>232</v>
      </c>
      <c r="C223" s="28"/>
      <c r="D223" s="19"/>
      <c r="E223" s="41"/>
      <c r="F223" s="20"/>
      <c r="G223" s="2" t="str">
        <f t="shared" si="3"/>
        <v xml:space="preserve"> </v>
      </c>
      <c r="H223" s="68"/>
      <c r="J223" s="41"/>
      <c r="K223" s="20"/>
      <c r="L223" s="2"/>
    </row>
    <row r="224" spans="1:12" ht="84">
      <c r="A224" s="18"/>
      <c r="B224" s="34" t="s">
        <v>233</v>
      </c>
      <c r="C224" s="28"/>
      <c r="D224" s="19"/>
      <c r="E224" s="41"/>
      <c r="F224" s="20"/>
      <c r="G224" s="2" t="str">
        <f t="shared" si="3"/>
        <v xml:space="preserve"> </v>
      </c>
      <c r="H224" s="68"/>
      <c r="J224" s="41"/>
      <c r="K224" s="20"/>
      <c r="L224" s="2"/>
    </row>
    <row r="225" spans="1:12">
      <c r="A225" s="18"/>
      <c r="B225" s="34" t="s">
        <v>70</v>
      </c>
      <c r="C225" s="28"/>
      <c r="D225" s="19"/>
      <c r="E225" s="41"/>
      <c r="F225" s="20"/>
      <c r="G225" s="2" t="str">
        <f t="shared" si="3"/>
        <v xml:space="preserve"> </v>
      </c>
      <c r="H225" s="68"/>
      <c r="J225" s="41"/>
      <c r="K225" s="20"/>
      <c r="L225" s="2"/>
    </row>
    <row r="226" spans="1:12" ht="98.25" customHeight="1">
      <c r="A226" s="18"/>
      <c r="B226" s="34" t="s">
        <v>234</v>
      </c>
      <c r="C226" s="28"/>
      <c r="D226" s="19"/>
      <c r="E226" s="41" t="s">
        <v>307</v>
      </c>
      <c r="F226" s="20" t="s">
        <v>308</v>
      </c>
      <c r="G226" s="2"/>
      <c r="H226" s="68"/>
      <c r="J226" s="41"/>
      <c r="K226" s="20"/>
      <c r="L226" s="2"/>
    </row>
    <row r="227" spans="1:12">
      <c r="A227" s="18"/>
      <c r="B227" s="34" t="s">
        <v>74</v>
      </c>
      <c r="C227" s="28"/>
      <c r="D227" s="19"/>
      <c r="E227" s="41">
        <v>4400</v>
      </c>
      <c r="F227" s="20">
        <v>4400</v>
      </c>
      <c r="G227" s="2" t="s">
        <v>75</v>
      </c>
      <c r="H227" s="68"/>
      <c r="J227" s="41"/>
      <c r="K227" s="20"/>
      <c r="L227" s="2"/>
    </row>
    <row r="228" spans="1:12">
      <c r="A228" s="18"/>
      <c r="B228" s="34" t="s">
        <v>76</v>
      </c>
      <c r="C228" s="28"/>
      <c r="D228" s="19"/>
      <c r="E228" s="41">
        <v>5280</v>
      </c>
      <c r="F228" s="20">
        <v>5280</v>
      </c>
      <c r="G228" s="2" t="s">
        <v>77</v>
      </c>
      <c r="H228" s="68"/>
      <c r="J228" s="41"/>
      <c r="K228" s="20"/>
      <c r="L228" s="2"/>
    </row>
    <row r="229" spans="1:12">
      <c r="A229" s="18"/>
      <c r="B229" s="34" t="s">
        <v>78</v>
      </c>
      <c r="C229" s="28"/>
      <c r="D229" s="19"/>
      <c r="E229" s="41">
        <v>350</v>
      </c>
      <c r="F229" s="20">
        <v>350</v>
      </c>
      <c r="G229" s="2" t="s">
        <v>79</v>
      </c>
      <c r="H229" s="68"/>
      <c r="J229" s="41"/>
      <c r="K229" s="20"/>
      <c r="L229" s="2"/>
    </row>
    <row r="230" spans="1:12">
      <c r="A230" s="18"/>
      <c r="B230" s="34" t="s">
        <v>80</v>
      </c>
      <c r="C230" s="28"/>
      <c r="D230" s="19"/>
      <c r="E230" s="41">
        <v>1021</v>
      </c>
      <c r="F230" s="20">
        <v>1021</v>
      </c>
      <c r="G230" s="2" t="s">
        <v>79</v>
      </c>
      <c r="H230" s="68"/>
      <c r="J230" s="41"/>
      <c r="K230" s="20"/>
      <c r="L230" s="2"/>
    </row>
    <row r="231" spans="1:12">
      <c r="A231" s="18"/>
      <c r="B231" s="34" t="s">
        <v>235</v>
      </c>
      <c r="C231" s="28"/>
      <c r="D231" s="19"/>
      <c r="E231" s="41">
        <v>1.82</v>
      </c>
      <c r="F231" s="20">
        <v>1.82</v>
      </c>
      <c r="G231" s="2" t="s">
        <v>84</v>
      </c>
      <c r="H231" s="68"/>
      <c r="J231" s="41"/>
      <c r="K231" s="20"/>
      <c r="L231" s="2"/>
    </row>
    <row r="232" spans="1:12">
      <c r="A232" s="18"/>
      <c r="B232" s="34" t="s">
        <v>85</v>
      </c>
      <c r="C232" s="28"/>
      <c r="D232" s="19"/>
      <c r="E232" s="41">
        <v>2.4</v>
      </c>
      <c r="F232" s="20">
        <v>2.4</v>
      </c>
      <c r="G232" s="2" t="s">
        <v>84</v>
      </c>
      <c r="H232" s="68"/>
      <c r="J232" s="41"/>
      <c r="K232" s="20"/>
      <c r="L232" s="2"/>
    </row>
    <row r="233" spans="1:12">
      <c r="A233" s="18"/>
      <c r="B233" s="34" t="s">
        <v>87</v>
      </c>
      <c r="C233" s="28"/>
      <c r="D233" s="19"/>
      <c r="E233" s="41">
        <v>1397</v>
      </c>
      <c r="F233" s="20">
        <v>1397</v>
      </c>
      <c r="G233" s="2" t="s">
        <v>88</v>
      </c>
      <c r="H233" s="68"/>
      <c r="J233" s="41"/>
      <c r="K233" s="20"/>
      <c r="L233" s="2"/>
    </row>
    <row r="234" spans="1:12">
      <c r="A234" s="18"/>
      <c r="B234" s="34" t="s">
        <v>89</v>
      </c>
      <c r="C234" s="28"/>
      <c r="D234" s="19"/>
      <c r="E234" s="41">
        <v>3</v>
      </c>
      <c r="F234" s="20">
        <v>3</v>
      </c>
      <c r="G234" s="2"/>
      <c r="H234" s="68"/>
      <c r="J234" s="41"/>
      <c r="K234" s="20"/>
      <c r="L234" s="2"/>
    </row>
    <row r="235" spans="1:12">
      <c r="A235" s="18"/>
      <c r="B235" s="34" t="s">
        <v>90</v>
      </c>
      <c r="C235" s="28"/>
      <c r="D235" s="19"/>
      <c r="E235" s="41"/>
      <c r="F235" s="20"/>
      <c r="G235" s="2"/>
      <c r="H235" s="68"/>
      <c r="J235" s="41"/>
      <c r="K235" s="20"/>
      <c r="L235" s="2"/>
    </row>
    <row r="236" spans="1:12">
      <c r="A236" s="18"/>
      <c r="B236" s="34" t="s">
        <v>91</v>
      </c>
      <c r="C236" s="28"/>
      <c r="D236" s="19"/>
      <c r="E236" s="41"/>
      <c r="F236" s="20"/>
      <c r="G236" s="2"/>
      <c r="H236" s="68"/>
      <c r="J236" s="41"/>
      <c r="K236" s="20"/>
      <c r="L236" s="2"/>
    </row>
    <row r="237" spans="1:12">
      <c r="A237" s="18"/>
      <c r="B237" s="34" t="s">
        <v>74</v>
      </c>
      <c r="C237" s="28"/>
      <c r="D237" s="19"/>
      <c r="E237" s="41">
        <v>4400</v>
      </c>
      <c r="F237" s="20">
        <v>4400</v>
      </c>
      <c r="G237" s="2" t="s">
        <v>75</v>
      </c>
      <c r="H237" s="68"/>
      <c r="J237" s="41"/>
      <c r="K237" s="20"/>
      <c r="L237" s="2"/>
    </row>
    <row r="238" spans="1:12">
      <c r="A238" s="18"/>
      <c r="B238" s="34" t="s">
        <v>76</v>
      </c>
      <c r="C238" s="28"/>
      <c r="D238" s="19"/>
      <c r="E238" s="41">
        <v>5280</v>
      </c>
      <c r="F238" s="20">
        <v>5280</v>
      </c>
      <c r="G238" s="2" t="s">
        <v>77</v>
      </c>
      <c r="H238" s="68"/>
      <c r="J238" s="41"/>
      <c r="K238" s="20"/>
      <c r="L238" s="2"/>
    </row>
    <row r="239" spans="1:12">
      <c r="A239" s="18"/>
      <c r="B239" s="34" t="s">
        <v>78</v>
      </c>
      <c r="C239" s="28"/>
      <c r="D239" s="19"/>
      <c r="E239" s="41">
        <v>350</v>
      </c>
      <c r="F239" s="20">
        <v>350</v>
      </c>
      <c r="G239" s="2" t="s">
        <v>79</v>
      </c>
      <c r="H239" s="68"/>
      <c r="J239" s="41"/>
      <c r="K239" s="20"/>
      <c r="L239" s="2"/>
    </row>
    <row r="240" spans="1:12">
      <c r="A240" s="18"/>
      <c r="B240" s="34" t="s">
        <v>80</v>
      </c>
      <c r="C240" s="28"/>
      <c r="D240" s="19"/>
      <c r="E240" s="41">
        <v>699</v>
      </c>
      <c r="F240" s="20">
        <v>699</v>
      </c>
      <c r="G240" s="2" t="s">
        <v>79</v>
      </c>
      <c r="H240" s="68"/>
      <c r="J240" s="41"/>
      <c r="K240" s="20"/>
      <c r="L240" s="2"/>
    </row>
    <row r="241" spans="1:12">
      <c r="A241" s="18"/>
      <c r="B241" s="34" t="s">
        <v>235</v>
      </c>
      <c r="C241" s="28"/>
      <c r="D241" s="19"/>
      <c r="E241" s="41">
        <v>1.24</v>
      </c>
      <c r="F241" s="20">
        <v>1.24</v>
      </c>
      <c r="G241" s="2" t="s">
        <v>84</v>
      </c>
      <c r="H241" s="68"/>
      <c r="J241" s="41"/>
      <c r="K241" s="20"/>
      <c r="L241" s="2"/>
    </row>
    <row r="242" spans="1:12">
      <c r="A242" s="18"/>
      <c r="B242" s="34" t="s">
        <v>85</v>
      </c>
      <c r="C242" s="28"/>
      <c r="D242" s="19"/>
      <c r="E242" s="41">
        <v>2.5</v>
      </c>
      <c r="F242" s="20">
        <v>2.5</v>
      </c>
      <c r="G242" s="2" t="s">
        <v>84</v>
      </c>
      <c r="H242" s="68"/>
      <c r="J242" s="41"/>
      <c r="K242" s="20"/>
      <c r="L242" s="2"/>
    </row>
    <row r="243" spans="1:12">
      <c r="A243" s="18"/>
      <c r="B243" s="34" t="s">
        <v>87</v>
      </c>
      <c r="C243" s="28"/>
      <c r="D243" s="19"/>
      <c r="E243" s="41">
        <v>1015</v>
      </c>
      <c r="F243" s="20">
        <v>1015</v>
      </c>
      <c r="G243" s="2" t="s">
        <v>88</v>
      </c>
      <c r="H243" s="68"/>
      <c r="J243" s="41"/>
      <c r="K243" s="20"/>
      <c r="L243" s="2"/>
    </row>
    <row r="244" spans="1:12">
      <c r="A244" s="18"/>
      <c r="B244" s="34" t="s">
        <v>89</v>
      </c>
      <c r="C244" s="28"/>
      <c r="D244" s="19"/>
      <c r="E244" s="41">
        <v>2</v>
      </c>
      <c r="F244" s="20">
        <v>2</v>
      </c>
      <c r="G244" s="2"/>
      <c r="H244" s="68"/>
      <c r="J244" s="41"/>
      <c r="K244" s="20"/>
      <c r="L244" s="2"/>
    </row>
    <row r="245" spans="1:12">
      <c r="A245" s="18"/>
      <c r="B245" s="34" t="s">
        <v>236</v>
      </c>
      <c r="C245" s="28"/>
      <c r="D245" s="19"/>
      <c r="E245" s="41"/>
      <c r="F245" s="20"/>
      <c r="G245" s="2"/>
      <c r="H245" s="68"/>
      <c r="J245" s="41"/>
      <c r="K245" s="20"/>
      <c r="L245" s="2"/>
    </row>
    <row r="246" spans="1:12" ht="168">
      <c r="A246" s="18"/>
      <c r="B246" s="34" t="s">
        <v>237</v>
      </c>
      <c r="C246" s="28"/>
      <c r="D246" s="19"/>
      <c r="E246" s="41"/>
      <c r="F246" s="20"/>
      <c r="G246" s="2"/>
      <c r="H246" s="68"/>
      <c r="J246" s="41"/>
      <c r="K246" s="20"/>
      <c r="L246" s="2"/>
    </row>
    <row r="247" spans="1:12">
      <c r="A247" s="18"/>
      <c r="B247" s="34" t="s">
        <v>97</v>
      </c>
      <c r="C247" s="28"/>
      <c r="D247" s="19"/>
      <c r="E247" s="41"/>
      <c r="F247" s="20"/>
      <c r="G247" s="2"/>
      <c r="H247" s="68"/>
      <c r="J247" s="41"/>
      <c r="K247" s="20"/>
      <c r="L247" s="2"/>
    </row>
    <row r="248" spans="1:12" ht="48">
      <c r="A248" s="18"/>
      <c r="B248" s="34" t="s">
        <v>238</v>
      </c>
      <c r="C248" s="28"/>
      <c r="D248" s="19"/>
      <c r="E248" s="41"/>
      <c r="F248" s="20"/>
      <c r="G248" s="2"/>
      <c r="H248" s="68"/>
      <c r="J248" s="41"/>
      <c r="K248" s="20"/>
      <c r="L248" s="2"/>
    </row>
    <row r="249" spans="1:12">
      <c r="A249" s="18"/>
      <c r="B249" s="34" t="s">
        <v>98</v>
      </c>
      <c r="C249" s="28"/>
      <c r="D249" s="19"/>
      <c r="E249" s="41">
        <v>4400</v>
      </c>
      <c r="F249" s="20">
        <v>4400</v>
      </c>
      <c r="G249" s="2" t="s">
        <v>75</v>
      </c>
      <c r="H249" s="68"/>
      <c r="J249" s="41"/>
      <c r="K249" s="20"/>
      <c r="L249" s="2"/>
    </row>
    <row r="250" spans="1:12">
      <c r="A250" s="18"/>
      <c r="B250" s="34" t="s">
        <v>99</v>
      </c>
      <c r="C250" s="28"/>
      <c r="D250" s="19"/>
      <c r="E250" s="41">
        <v>4400</v>
      </c>
      <c r="F250" s="20">
        <v>4400</v>
      </c>
      <c r="G250" s="2" t="s">
        <v>75</v>
      </c>
      <c r="H250" s="68"/>
      <c r="J250" s="41"/>
      <c r="K250" s="20"/>
      <c r="L250" s="2"/>
    </row>
    <row r="251" spans="1:12" ht="24">
      <c r="A251" s="18"/>
      <c r="B251" s="34" t="s">
        <v>100</v>
      </c>
      <c r="C251" s="28"/>
      <c r="D251" s="19"/>
      <c r="E251" s="41">
        <v>82.4</v>
      </c>
      <c r="F251" s="20">
        <v>82.3</v>
      </c>
      <c r="G251" s="2" t="s">
        <v>101</v>
      </c>
      <c r="H251" s="68"/>
      <c r="J251" s="41"/>
      <c r="K251" s="20"/>
      <c r="L251" s="2"/>
    </row>
    <row r="252" spans="1:12">
      <c r="A252" s="18"/>
      <c r="B252" s="34" t="s">
        <v>102</v>
      </c>
      <c r="C252" s="28"/>
      <c r="D252" s="19"/>
      <c r="E252" s="41">
        <v>47.05</v>
      </c>
      <c r="F252" s="20">
        <v>7.55</v>
      </c>
      <c r="G252" s="2" t="s">
        <v>84</v>
      </c>
      <c r="H252" s="68"/>
      <c r="J252" s="41"/>
      <c r="K252" s="20"/>
      <c r="L252" s="2"/>
    </row>
    <row r="253" spans="1:12">
      <c r="A253" s="18"/>
      <c r="B253" s="34" t="s">
        <v>103</v>
      </c>
      <c r="C253" s="28"/>
      <c r="D253" s="19"/>
      <c r="E253" s="41">
        <v>-13</v>
      </c>
      <c r="F253" s="20">
        <v>32</v>
      </c>
      <c r="G253" s="2" t="s">
        <v>104</v>
      </c>
      <c r="H253" s="68"/>
      <c r="J253" s="41"/>
      <c r="K253" s="20"/>
      <c r="L253" s="2"/>
    </row>
    <row r="254" spans="1:12">
      <c r="A254" s="18"/>
      <c r="B254" s="34" t="s">
        <v>105</v>
      </c>
      <c r="C254" s="28"/>
      <c r="D254" s="19"/>
      <c r="E254" s="41">
        <v>18.8</v>
      </c>
      <c r="F254" s="20">
        <v>27.1</v>
      </c>
      <c r="G254" s="2" t="s">
        <v>104</v>
      </c>
      <c r="H254" s="68"/>
      <c r="J254" s="41"/>
      <c r="K254" s="20"/>
      <c r="L254" s="2"/>
    </row>
    <row r="255" spans="1:12">
      <c r="A255" s="18"/>
      <c r="B255" s="34" t="s">
        <v>106</v>
      </c>
      <c r="C255" s="28"/>
      <c r="D255" s="19"/>
      <c r="E255" s="41">
        <v>24</v>
      </c>
      <c r="F255" s="20">
        <v>26</v>
      </c>
      <c r="G255" s="2" t="s">
        <v>104</v>
      </c>
      <c r="H255" s="68"/>
      <c r="J255" s="41"/>
      <c r="K255" s="20"/>
      <c r="L255" s="2"/>
    </row>
    <row r="256" spans="1:12" ht="24.75">
      <c r="A256" s="18"/>
      <c r="B256" s="34" t="s">
        <v>239</v>
      </c>
      <c r="C256" s="28"/>
      <c r="D256" s="19"/>
      <c r="E256" s="41" t="s">
        <v>285</v>
      </c>
      <c r="F256" s="20" t="s">
        <v>286</v>
      </c>
      <c r="G256" s="2" t="s">
        <v>79</v>
      </c>
      <c r="H256" s="68"/>
      <c r="J256" s="41"/>
      <c r="K256" s="20"/>
      <c r="L256" s="2"/>
    </row>
    <row r="257" spans="1:12">
      <c r="A257" s="18"/>
      <c r="B257" s="34" t="s">
        <v>240</v>
      </c>
      <c r="C257" s="28"/>
      <c r="D257" s="19"/>
      <c r="E257" s="41"/>
      <c r="F257" s="20"/>
      <c r="G257" s="2"/>
      <c r="H257" s="68"/>
      <c r="J257" s="41"/>
      <c r="K257" s="20"/>
      <c r="L257" s="2"/>
    </row>
    <row r="258" spans="1:12" ht="204">
      <c r="A258" s="18"/>
      <c r="B258" s="34" t="s">
        <v>241</v>
      </c>
      <c r="C258" s="28"/>
      <c r="D258" s="19"/>
      <c r="E258" s="41"/>
      <c r="F258" s="20"/>
      <c r="G258" s="2"/>
      <c r="H258" s="68"/>
      <c r="J258" s="41"/>
      <c r="K258" s="20"/>
      <c r="L258" s="2"/>
    </row>
    <row r="259" spans="1:12">
      <c r="A259" s="18"/>
      <c r="B259" s="34" t="s">
        <v>242</v>
      </c>
      <c r="C259" s="28"/>
      <c r="D259" s="19"/>
      <c r="E259" s="41"/>
      <c r="F259" s="20"/>
      <c r="G259" s="2"/>
      <c r="H259" s="68"/>
      <c r="J259" s="41"/>
      <c r="K259" s="20"/>
      <c r="L259" s="2"/>
    </row>
    <row r="260" spans="1:12">
      <c r="A260" s="18"/>
      <c r="B260" s="34" t="s">
        <v>243</v>
      </c>
      <c r="C260" s="28"/>
      <c r="D260" s="19"/>
      <c r="E260" s="41">
        <v>10.62</v>
      </c>
      <c r="F260" s="20">
        <v>10.66</v>
      </c>
      <c r="G260" s="2" t="s">
        <v>84</v>
      </c>
      <c r="H260" s="68"/>
      <c r="J260" s="41"/>
      <c r="K260" s="20"/>
      <c r="L260" s="2"/>
    </row>
    <row r="261" spans="1:12">
      <c r="A261" s="18"/>
      <c r="B261" s="34" t="s">
        <v>74</v>
      </c>
      <c r="C261" s="28"/>
      <c r="D261" s="19"/>
      <c r="E261" s="41">
        <v>4400</v>
      </c>
      <c r="F261" s="20">
        <v>4400</v>
      </c>
      <c r="G261" s="2" t="s">
        <v>75</v>
      </c>
      <c r="H261" s="68"/>
      <c r="J261" s="41"/>
      <c r="K261" s="20"/>
      <c r="L261" s="2"/>
    </row>
    <row r="262" spans="1:12">
      <c r="A262" s="18"/>
      <c r="B262" s="34" t="s">
        <v>76</v>
      </c>
      <c r="C262" s="28"/>
      <c r="D262" s="19"/>
      <c r="E262" s="41">
        <v>5280</v>
      </c>
      <c r="F262" s="20">
        <v>5280</v>
      </c>
      <c r="G262" s="2" t="s">
        <v>77</v>
      </c>
      <c r="H262" s="68"/>
      <c r="J262" s="41"/>
      <c r="K262" s="20"/>
      <c r="L262" s="2"/>
    </row>
    <row r="263" spans="1:12">
      <c r="A263" s="18"/>
      <c r="B263" s="34" t="s">
        <v>113</v>
      </c>
      <c r="C263" s="28"/>
      <c r="D263" s="19"/>
      <c r="E263" s="41">
        <v>18.8</v>
      </c>
      <c r="F263" s="20">
        <v>27.1</v>
      </c>
      <c r="G263" s="2" t="s">
        <v>104</v>
      </c>
      <c r="H263" s="68"/>
      <c r="J263" s="41"/>
      <c r="K263" s="20"/>
      <c r="L263" s="2"/>
    </row>
    <row r="264" spans="1:12">
      <c r="A264" s="18"/>
      <c r="B264" s="34" t="s">
        <v>114</v>
      </c>
      <c r="C264" s="28"/>
      <c r="D264" s="19"/>
      <c r="E264" s="41">
        <v>26</v>
      </c>
      <c r="F264" s="20">
        <v>21</v>
      </c>
      <c r="G264" s="2" t="s">
        <v>104</v>
      </c>
      <c r="H264" s="68"/>
      <c r="J264" s="41"/>
      <c r="K264" s="20"/>
      <c r="L264" s="2"/>
    </row>
    <row r="265" spans="1:12" ht="24.75">
      <c r="A265" s="18"/>
      <c r="B265" s="34" t="s">
        <v>244</v>
      </c>
      <c r="C265" s="28"/>
      <c r="D265" s="19"/>
      <c r="E265" s="41" t="s">
        <v>116</v>
      </c>
      <c r="F265" s="20" t="s">
        <v>287</v>
      </c>
      <c r="G265" s="2" t="s">
        <v>104</v>
      </c>
      <c r="H265" s="68"/>
      <c r="J265" s="41"/>
      <c r="K265" s="20"/>
      <c r="L265" s="2"/>
    </row>
    <row r="266" spans="1:12">
      <c r="A266" s="18"/>
      <c r="B266" s="34" t="s">
        <v>245</v>
      </c>
      <c r="C266" s="28"/>
      <c r="D266" s="19"/>
      <c r="E266" s="41">
        <v>1.8460000000000001</v>
      </c>
      <c r="F266" s="20">
        <v>1.8360000000000001</v>
      </c>
      <c r="G266" s="2" t="s">
        <v>75</v>
      </c>
      <c r="H266" s="68"/>
      <c r="J266" s="41"/>
      <c r="K266" s="20"/>
      <c r="L266" s="2"/>
    </row>
    <row r="267" spans="1:12">
      <c r="A267" s="18"/>
      <c r="B267" s="34" t="s">
        <v>246</v>
      </c>
      <c r="C267" s="28"/>
      <c r="D267" s="19"/>
      <c r="E267" s="41">
        <v>27.54</v>
      </c>
      <c r="F267" s="20">
        <v>29.94</v>
      </c>
      <c r="G267" s="2" t="s">
        <v>122</v>
      </c>
      <c r="H267" s="68"/>
      <c r="J267" s="41"/>
      <c r="K267" s="20"/>
      <c r="L267" s="2"/>
    </row>
    <row r="268" spans="1:12">
      <c r="A268" s="18"/>
      <c r="B268" s="34" t="s">
        <v>126</v>
      </c>
      <c r="C268" s="28"/>
      <c r="D268" s="19"/>
      <c r="E268" s="41" t="s">
        <v>288</v>
      </c>
      <c r="F268" s="20"/>
      <c r="G268" s="2"/>
      <c r="H268" s="68"/>
      <c r="J268" s="41"/>
      <c r="K268" s="20"/>
      <c r="L268" s="2"/>
    </row>
    <row r="269" spans="1:12">
      <c r="A269" s="18"/>
      <c r="B269" s="34" t="s">
        <v>247</v>
      </c>
      <c r="C269" s="28"/>
      <c r="D269" s="19"/>
      <c r="E269" s="41"/>
      <c r="F269" s="20"/>
      <c r="G269" s="2"/>
      <c r="H269" s="68"/>
      <c r="J269" s="41"/>
      <c r="K269" s="20"/>
      <c r="L269" s="2"/>
    </row>
    <row r="270" spans="1:12" ht="72">
      <c r="A270" s="18"/>
      <c r="B270" s="34" t="s">
        <v>129</v>
      </c>
      <c r="C270" s="28"/>
      <c r="D270" s="19"/>
      <c r="E270" s="41"/>
      <c r="F270" s="20"/>
      <c r="G270" s="2"/>
      <c r="H270" s="68"/>
      <c r="J270" s="41"/>
      <c r="K270" s="20"/>
      <c r="L270" s="2"/>
    </row>
    <row r="271" spans="1:12">
      <c r="A271" s="18"/>
      <c r="B271" s="34" t="s">
        <v>130</v>
      </c>
      <c r="C271" s="28"/>
      <c r="D271" s="19"/>
      <c r="E271" s="41">
        <v>4</v>
      </c>
      <c r="F271" s="20">
        <v>4</v>
      </c>
      <c r="G271" s="2" t="s">
        <v>75</v>
      </c>
      <c r="H271" s="68"/>
      <c r="J271" s="41"/>
      <c r="K271" s="20"/>
      <c r="L271" s="2"/>
    </row>
    <row r="272" spans="1:12">
      <c r="A272" s="18"/>
      <c r="B272" s="34" t="s">
        <v>132</v>
      </c>
      <c r="C272" s="28"/>
      <c r="D272" s="19"/>
      <c r="E272" s="41">
        <v>21</v>
      </c>
      <c r="F272" s="20">
        <v>21</v>
      </c>
      <c r="G272" s="2" t="s">
        <v>122</v>
      </c>
      <c r="H272" s="68"/>
      <c r="J272" s="41"/>
      <c r="K272" s="20"/>
      <c r="L272" s="2"/>
    </row>
    <row r="273" spans="1:12" ht="24.75">
      <c r="A273" s="18"/>
      <c r="B273" s="34" t="s">
        <v>133</v>
      </c>
      <c r="C273" s="28"/>
      <c r="D273" s="19"/>
      <c r="E273" s="41" t="s">
        <v>134</v>
      </c>
      <c r="F273" s="20" t="s">
        <v>134</v>
      </c>
      <c r="G273" s="2"/>
      <c r="H273" s="68"/>
      <c r="J273" s="41"/>
      <c r="K273" s="20"/>
      <c r="L273" s="2"/>
    </row>
    <row r="274" spans="1:12">
      <c r="A274" s="18"/>
      <c r="B274" s="34" t="s">
        <v>135</v>
      </c>
      <c r="C274" s="28"/>
      <c r="D274" s="19"/>
      <c r="E274" s="41" t="s">
        <v>26</v>
      </c>
      <c r="F274" s="20"/>
      <c r="G274" s="2"/>
      <c r="H274" s="68"/>
      <c r="J274" s="41"/>
      <c r="K274" s="20"/>
      <c r="L274" s="2"/>
    </row>
    <row r="275" spans="1:12">
      <c r="A275" s="18"/>
      <c r="B275" s="34" t="s">
        <v>248</v>
      </c>
      <c r="C275" s="28"/>
      <c r="D275" s="19"/>
      <c r="E275" s="41"/>
      <c r="F275" s="20"/>
      <c r="G275" s="2"/>
      <c r="H275" s="68"/>
      <c r="J275" s="41"/>
      <c r="K275" s="20"/>
      <c r="L275" s="2"/>
    </row>
    <row r="276" spans="1:12" ht="204">
      <c r="A276" s="18"/>
      <c r="B276" s="34" t="s">
        <v>249</v>
      </c>
      <c r="C276" s="28"/>
      <c r="D276" s="19"/>
      <c r="E276" s="41"/>
      <c r="F276" s="20"/>
      <c r="G276" s="2"/>
      <c r="H276" s="68"/>
      <c r="J276" s="41"/>
      <c r="K276" s="20"/>
      <c r="L276" s="2"/>
    </row>
    <row r="277" spans="1:12">
      <c r="A277" s="18"/>
      <c r="B277" s="34" t="s">
        <v>250</v>
      </c>
      <c r="C277" s="28"/>
      <c r="D277" s="19"/>
      <c r="E277" s="41"/>
      <c r="F277" s="20"/>
      <c r="G277" s="2"/>
      <c r="H277" s="68"/>
      <c r="J277" s="41"/>
      <c r="K277" s="20"/>
      <c r="L277" s="2"/>
    </row>
    <row r="278" spans="1:12">
      <c r="A278" s="18"/>
      <c r="B278" s="34" t="s">
        <v>251</v>
      </c>
      <c r="C278" s="28"/>
      <c r="D278" s="19"/>
      <c r="E278" s="41"/>
      <c r="F278" s="20">
        <v>22.09</v>
      </c>
      <c r="G278" s="2" t="s">
        <v>84</v>
      </c>
      <c r="H278" s="68"/>
      <c r="J278" s="41"/>
      <c r="K278" s="20"/>
      <c r="L278" s="2"/>
    </row>
    <row r="279" spans="1:12">
      <c r="A279" s="18"/>
      <c r="B279" s="34" t="s">
        <v>74</v>
      </c>
      <c r="C279" s="28"/>
      <c r="D279" s="19"/>
      <c r="E279" s="41"/>
      <c r="F279" s="20">
        <v>4400</v>
      </c>
      <c r="G279" s="2" t="s">
        <v>75</v>
      </c>
      <c r="H279" s="68"/>
      <c r="J279" s="41"/>
      <c r="K279" s="20"/>
      <c r="L279" s="2"/>
    </row>
    <row r="280" spans="1:12">
      <c r="A280" s="18"/>
      <c r="B280" s="34" t="s">
        <v>76</v>
      </c>
      <c r="C280" s="28"/>
      <c r="D280" s="19"/>
      <c r="E280" s="41"/>
      <c r="F280" s="20">
        <v>5280</v>
      </c>
      <c r="G280" s="2" t="s">
        <v>77</v>
      </c>
      <c r="H280" s="68"/>
      <c r="J280" s="41"/>
      <c r="K280" s="20"/>
      <c r="L280" s="2"/>
    </row>
    <row r="281" spans="1:12">
      <c r="A281" s="18"/>
      <c r="B281" s="34" t="s">
        <v>113</v>
      </c>
      <c r="C281" s="28"/>
      <c r="D281" s="19"/>
      <c r="E281" s="41"/>
      <c r="F281" s="20">
        <v>27.1</v>
      </c>
      <c r="G281" s="2" t="s">
        <v>104</v>
      </c>
      <c r="H281" s="68"/>
      <c r="J281" s="41"/>
      <c r="K281" s="20"/>
      <c r="L281" s="2"/>
    </row>
    <row r="282" spans="1:12">
      <c r="A282" s="18"/>
      <c r="B282" s="34" t="s">
        <v>114</v>
      </c>
      <c r="C282" s="28"/>
      <c r="D282" s="19"/>
      <c r="E282" s="41"/>
      <c r="F282" s="20">
        <v>18</v>
      </c>
      <c r="G282" s="2" t="s">
        <v>104</v>
      </c>
      <c r="H282" s="68"/>
      <c r="J282" s="41"/>
      <c r="K282" s="20"/>
      <c r="L282" s="2"/>
    </row>
    <row r="283" spans="1:12">
      <c r="A283" s="18"/>
      <c r="B283" s="34" t="s">
        <v>252</v>
      </c>
      <c r="C283" s="28"/>
      <c r="D283" s="19"/>
      <c r="E283" s="41"/>
      <c r="F283" s="20" t="s">
        <v>289</v>
      </c>
      <c r="G283" s="2" t="s">
        <v>104</v>
      </c>
      <c r="H283" s="68"/>
      <c r="J283" s="41"/>
      <c r="K283" s="20"/>
      <c r="L283" s="2"/>
    </row>
    <row r="284" spans="1:12">
      <c r="A284" s="18"/>
      <c r="B284" s="34" t="s">
        <v>253</v>
      </c>
      <c r="C284" s="28"/>
      <c r="D284" s="19"/>
      <c r="E284" s="41"/>
      <c r="F284" s="20">
        <v>3.794</v>
      </c>
      <c r="G284" s="2" t="s">
        <v>75</v>
      </c>
      <c r="H284" s="68"/>
      <c r="J284" s="41"/>
      <c r="K284" s="20"/>
      <c r="L284" s="2"/>
    </row>
    <row r="285" spans="1:12">
      <c r="A285" s="18"/>
      <c r="B285" s="34" t="s">
        <v>254</v>
      </c>
      <c r="C285" s="28"/>
      <c r="D285" s="19"/>
      <c r="E285" s="41"/>
      <c r="F285" s="20">
        <v>25.9</v>
      </c>
      <c r="G285" s="2" t="s">
        <v>122</v>
      </c>
      <c r="H285" s="68"/>
      <c r="J285" s="41"/>
      <c r="K285" s="20"/>
      <c r="L285" s="2"/>
    </row>
    <row r="286" spans="1:12">
      <c r="A286" s="18"/>
      <c r="B286" s="34" t="s">
        <v>126</v>
      </c>
      <c r="C286" s="28"/>
      <c r="D286" s="19"/>
      <c r="E286" s="41"/>
      <c r="F286" s="20" t="s">
        <v>290</v>
      </c>
      <c r="G286" s="2"/>
      <c r="H286" s="68"/>
      <c r="J286" s="41"/>
      <c r="K286" s="20"/>
      <c r="L286" s="2"/>
    </row>
    <row r="287" spans="1:12">
      <c r="A287" s="18"/>
      <c r="B287" s="34" t="s">
        <v>255</v>
      </c>
      <c r="C287" s="28"/>
      <c r="D287" s="19"/>
      <c r="E287" s="41"/>
      <c r="F287" s="20"/>
      <c r="G287" s="2"/>
      <c r="H287" s="68"/>
      <c r="J287" s="41"/>
      <c r="K287" s="20"/>
      <c r="L287" s="2"/>
    </row>
    <row r="288" spans="1:12" ht="72">
      <c r="A288" s="18"/>
      <c r="B288" s="34" t="s">
        <v>256</v>
      </c>
      <c r="C288" s="28"/>
      <c r="D288" s="19"/>
      <c r="E288" s="41"/>
      <c r="F288" s="20"/>
      <c r="G288" s="2"/>
      <c r="H288" s="68"/>
      <c r="J288" s="41"/>
      <c r="K288" s="20"/>
      <c r="L288" s="2"/>
    </row>
    <row r="289" spans="1:12">
      <c r="A289" s="18"/>
      <c r="B289" s="34" t="s">
        <v>130</v>
      </c>
      <c r="C289" s="28"/>
      <c r="D289" s="19"/>
      <c r="E289" s="41"/>
      <c r="F289" s="20">
        <v>6.3</v>
      </c>
      <c r="G289" s="2" t="s">
        <v>75</v>
      </c>
      <c r="H289" s="68"/>
      <c r="J289" s="41"/>
      <c r="K289" s="20"/>
      <c r="L289" s="2"/>
    </row>
    <row r="290" spans="1:12">
      <c r="A290" s="18"/>
      <c r="B290" s="34" t="s">
        <v>132</v>
      </c>
      <c r="C290" s="28"/>
      <c r="D290" s="19"/>
      <c r="E290" s="41"/>
      <c r="F290" s="20">
        <v>36</v>
      </c>
      <c r="G290" s="2" t="s">
        <v>122</v>
      </c>
      <c r="H290" s="68"/>
      <c r="J290" s="41"/>
      <c r="K290" s="20"/>
      <c r="L290" s="2"/>
    </row>
    <row r="291" spans="1:12">
      <c r="A291" s="18"/>
      <c r="B291" s="34" t="s">
        <v>133</v>
      </c>
      <c r="C291" s="28"/>
      <c r="D291" s="19"/>
      <c r="E291" s="41"/>
      <c r="F291" s="20" t="s">
        <v>291</v>
      </c>
      <c r="G291" s="2"/>
      <c r="H291" s="68"/>
      <c r="J291" s="41"/>
      <c r="K291" s="20"/>
      <c r="L291" s="2"/>
    </row>
    <row r="292" spans="1:12">
      <c r="A292" s="18"/>
      <c r="B292" s="34" t="s">
        <v>135</v>
      </c>
      <c r="C292" s="28"/>
      <c r="D292" s="19"/>
      <c r="E292" s="41"/>
      <c r="F292" s="20" t="s">
        <v>288</v>
      </c>
      <c r="G292" s="2"/>
      <c r="H292" s="68"/>
      <c r="J292" s="41"/>
      <c r="K292" s="20"/>
      <c r="L292" s="2"/>
    </row>
    <row r="293" spans="1:12">
      <c r="A293" s="18"/>
      <c r="B293" s="34" t="s">
        <v>149</v>
      </c>
      <c r="C293" s="28"/>
      <c r="D293" s="19"/>
      <c r="E293" s="41"/>
      <c r="F293" s="20"/>
      <c r="G293" s="2"/>
      <c r="H293" s="68"/>
      <c r="J293" s="41"/>
      <c r="K293" s="20"/>
      <c r="L293" s="2"/>
    </row>
    <row r="294" spans="1:12" ht="336">
      <c r="A294" s="18"/>
      <c r="B294" s="34" t="s">
        <v>257</v>
      </c>
      <c r="C294" s="28"/>
      <c r="D294" s="19"/>
      <c r="E294" s="41"/>
      <c r="F294" s="20"/>
      <c r="G294" s="2"/>
      <c r="H294" s="68"/>
      <c r="J294" s="41"/>
      <c r="K294" s="20"/>
      <c r="L294" s="2"/>
    </row>
    <row r="295" spans="1:12">
      <c r="A295" s="18"/>
      <c r="B295" s="34" t="s">
        <v>151</v>
      </c>
      <c r="C295" s="28"/>
      <c r="D295" s="19"/>
      <c r="E295" s="41"/>
      <c r="F295" s="20"/>
      <c r="G295" s="2"/>
      <c r="H295" s="68"/>
      <c r="J295" s="41"/>
      <c r="K295" s="20"/>
      <c r="L295" s="2"/>
    </row>
    <row r="296" spans="1:12">
      <c r="A296" s="18"/>
      <c r="B296" s="34" t="s">
        <v>258</v>
      </c>
      <c r="C296" s="28"/>
      <c r="D296" s="19"/>
      <c r="E296" s="41"/>
      <c r="F296" s="20"/>
      <c r="G296" s="2"/>
      <c r="H296" s="68"/>
      <c r="J296" s="41"/>
      <c r="K296" s="20"/>
      <c r="L296" s="2"/>
    </row>
    <row r="297" spans="1:12">
      <c r="A297" s="18"/>
      <c r="B297" s="34" t="s">
        <v>259</v>
      </c>
      <c r="C297" s="28"/>
      <c r="D297" s="19"/>
      <c r="E297" s="41"/>
      <c r="F297" s="20"/>
      <c r="G297" s="2"/>
      <c r="H297" s="68"/>
      <c r="J297" s="41"/>
      <c r="K297" s="20"/>
      <c r="L297" s="2"/>
    </row>
    <row r="298" spans="1:12">
      <c r="A298" s="18"/>
      <c r="B298" s="34" t="s">
        <v>260</v>
      </c>
      <c r="C298" s="28"/>
      <c r="D298" s="19"/>
      <c r="E298" s="41"/>
      <c r="F298" s="20"/>
      <c r="G298" s="2"/>
      <c r="H298" s="68"/>
      <c r="J298" s="41"/>
      <c r="K298" s="20"/>
      <c r="L298" s="2"/>
    </row>
    <row r="299" spans="1:12">
      <c r="A299" s="18"/>
      <c r="B299" s="34" t="s">
        <v>261</v>
      </c>
      <c r="C299" s="28"/>
      <c r="D299" s="19"/>
      <c r="E299" s="41"/>
      <c r="F299" s="20"/>
      <c r="G299" s="2"/>
      <c r="H299" s="68"/>
      <c r="J299" s="41"/>
      <c r="K299" s="20"/>
      <c r="L299" s="2"/>
    </row>
    <row r="300" spans="1:12">
      <c r="A300" s="18"/>
      <c r="B300" s="34" t="s">
        <v>262</v>
      </c>
      <c r="C300" s="28"/>
      <c r="D300" s="19"/>
      <c r="E300" s="41"/>
      <c r="F300" s="20"/>
      <c r="G300" s="2"/>
      <c r="H300" s="68"/>
      <c r="J300" s="41"/>
      <c r="K300" s="20"/>
      <c r="L300" s="2"/>
    </row>
    <row r="301" spans="1:12">
      <c r="A301" s="18"/>
      <c r="B301" s="34" t="s">
        <v>263</v>
      </c>
      <c r="C301" s="28"/>
      <c r="D301" s="19"/>
      <c r="E301" s="41"/>
      <c r="F301" s="20"/>
      <c r="G301" s="2"/>
      <c r="H301" s="68"/>
      <c r="J301" s="41"/>
      <c r="K301" s="20"/>
      <c r="L301" s="2"/>
    </row>
    <row r="302" spans="1:12">
      <c r="A302" s="18"/>
      <c r="B302" s="34" t="s">
        <v>154</v>
      </c>
      <c r="C302" s="28"/>
      <c r="D302" s="19"/>
      <c r="E302" s="41"/>
      <c r="F302" s="20"/>
      <c r="G302" s="2"/>
      <c r="H302" s="68"/>
      <c r="J302" s="41"/>
      <c r="K302" s="20"/>
      <c r="L302" s="2"/>
    </row>
    <row r="303" spans="1:12">
      <c r="A303" s="18"/>
      <c r="B303" s="34" t="s">
        <v>264</v>
      </c>
      <c r="C303" s="28"/>
      <c r="D303" s="19"/>
      <c r="E303" s="41"/>
      <c r="F303" s="20"/>
      <c r="G303" s="2"/>
      <c r="H303" s="68"/>
      <c r="J303" s="41"/>
      <c r="K303" s="20"/>
      <c r="L303" s="2"/>
    </row>
    <row r="304" spans="1:12">
      <c r="A304" s="18"/>
      <c r="B304" s="34" t="s">
        <v>158</v>
      </c>
      <c r="C304" s="28"/>
      <c r="D304" s="19"/>
      <c r="E304" s="41"/>
      <c r="F304" s="20"/>
      <c r="G304" s="2"/>
      <c r="H304" s="68"/>
      <c r="J304" s="41"/>
      <c r="K304" s="20"/>
      <c r="L304" s="2"/>
    </row>
    <row r="305" spans="1:12">
      <c r="A305" s="18"/>
      <c r="B305" s="34" t="s">
        <v>265</v>
      </c>
      <c r="C305" s="28"/>
      <c r="D305" s="19"/>
      <c r="E305" s="41"/>
      <c r="F305" s="20"/>
      <c r="G305" s="2"/>
      <c r="H305" s="68"/>
      <c r="J305" s="41"/>
      <c r="K305" s="20"/>
      <c r="L305" s="2"/>
    </row>
    <row r="306" spans="1:12">
      <c r="A306" s="18"/>
      <c r="B306" s="34" t="s">
        <v>266</v>
      </c>
      <c r="C306" s="28"/>
      <c r="D306" s="19"/>
      <c r="E306" s="41"/>
      <c r="F306" s="20"/>
      <c r="G306" s="2"/>
      <c r="H306" s="68"/>
      <c r="J306" s="41"/>
      <c r="K306" s="20"/>
      <c r="L306" s="2"/>
    </row>
    <row r="307" spans="1:12">
      <c r="A307" s="18"/>
      <c r="B307" s="34" t="s">
        <v>267</v>
      </c>
      <c r="C307" s="28"/>
      <c r="D307" s="19"/>
      <c r="E307" s="41"/>
      <c r="F307" s="20"/>
      <c r="G307" s="2"/>
      <c r="H307" s="68"/>
      <c r="J307" s="41"/>
      <c r="K307" s="20"/>
      <c r="L307" s="2"/>
    </row>
    <row r="308" spans="1:12">
      <c r="A308" s="18"/>
      <c r="B308" s="34" t="s">
        <v>268</v>
      </c>
      <c r="C308" s="28"/>
      <c r="D308" s="19"/>
      <c r="E308" s="41"/>
      <c r="F308" s="20"/>
      <c r="G308" s="2"/>
      <c r="H308" s="68"/>
      <c r="J308" s="41"/>
      <c r="K308" s="20"/>
      <c r="L308" s="2"/>
    </row>
    <row r="309" spans="1:12">
      <c r="A309" s="18"/>
      <c r="B309" s="34" t="s">
        <v>162</v>
      </c>
      <c r="C309" s="28"/>
      <c r="D309" s="19"/>
      <c r="E309" s="41"/>
      <c r="F309" s="20"/>
      <c r="G309" s="2"/>
      <c r="H309" s="68"/>
      <c r="J309" s="41"/>
      <c r="K309" s="20"/>
      <c r="L309" s="2"/>
    </row>
    <row r="310" spans="1:12" ht="24">
      <c r="A310" s="18"/>
      <c r="B310" s="34" t="s">
        <v>269</v>
      </c>
      <c r="C310" s="28"/>
      <c r="D310" s="19"/>
      <c r="E310" s="41"/>
      <c r="F310" s="20"/>
      <c r="G310" s="2"/>
      <c r="H310" s="68"/>
      <c r="J310" s="41"/>
      <c r="K310" s="20"/>
      <c r="L310" s="2"/>
    </row>
    <row r="311" spans="1:12">
      <c r="A311" s="18"/>
      <c r="B311" s="34" t="s">
        <v>164</v>
      </c>
      <c r="C311" s="28"/>
      <c r="D311" s="19"/>
      <c r="E311" s="41"/>
      <c r="F311" s="20"/>
      <c r="G311" s="2"/>
      <c r="H311" s="68"/>
      <c r="J311" s="41"/>
      <c r="K311" s="20"/>
      <c r="L311" s="2"/>
    </row>
    <row r="312" spans="1:12">
      <c r="A312" s="18"/>
      <c r="B312" s="34" t="s">
        <v>270</v>
      </c>
      <c r="C312" s="28"/>
      <c r="D312" s="19"/>
      <c r="E312" s="41"/>
      <c r="F312" s="20"/>
      <c r="G312" s="2"/>
      <c r="H312" s="68"/>
      <c r="J312" s="41"/>
      <c r="K312" s="20"/>
      <c r="L312" s="2"/>
    </row>
    <row r="313" spans="1:12">
      <c r="A313" s="18"/>
      <c r="B313" s="34" t="s">
        <v>271</v>
      </c>
      <c r="C313" s="28"/>
      <c r="D313" s="19"/>
      <c r="E313" s="41"/>
      <c r="F313" s="20"/>
      <c r="G313" s="2"/>
      <c r="H313" s="68"/>
      <c r="J313" s="41"/>
      <c r="K313" s="20"/>
      <c r="L313" s="2"/>
    </row>
    <row r="314" spans="1:12">
      <c r="A314" s="18"/>
      <c r="B314" s="34" t="s">
        <v>170</v>
      </c>
      <c r="C314" s="28"/>
      <c r="D314" s="19"/>
      <c r="E314" s="41"/>
      <c r="F314" s="20"/>
      <c r="G314" s="2"/>
      <c r="H314" s="68"/>
      <c r="J314" s="41"/>
      <c r="K314" s="20"/>
      <c r="L314" s="2"/>
    </row>
    <row r="315" spans="1:12">
      <c r="A315" s="18"/>
      <c r="B315" s="34" t="s">
        <v>272</v>
      </c>
      <c r="C315" s="28"/>
      <c r="D315" s="19"/>
      <c r="E315" s="41"/>
      <c r="F315" s="20"/>
      <c r="G315" s="2"/>
      <c r="H315" s="68"/>
      <c r="J315" s="41"/>
      <c r="K315" s="20"/>
      <c r="L315" s="2"/>
    </row>
    <row r="316" spans="1:12">
      <c r="A316" s="18"/>
      <c r="B316" s="34" t="s">
        <v>172</v>
      </c>
      <c r="C316" s="28"/>
      <c r="D316" s="19"/>
      <c r="E316" s="41"/>
      <c r="F316" s="20"/>
      <c r="G316" s="2"/>
      <c r="H316" s="68"/>
      <c r="J316" s="41"/>
      <c r="K316" s="20"/>
      <c r="L316" s="2"/>
    </row>
    <row r="317" spans="1:12">
      <c r="A317" s="18"/>
      <c r="B317" s="34" t="s">
        <v>273</v>
      </c>
      <c r="C317" s="28"/>
      <c r="D317" s="19"/>
      <c r="E317" s="41">
        <v>38</v>
      </c>
      <c r="F317" s="20"/>
      <c r="G317" s="2" t="s">
        <v>175</v>
      </c>
      <c r="H317" s="68"/>
      <c r="J317" s="41"/>
      <c r="K317" s="20"/>
      <c r="L317" s="2"/>
    </row>
    <row r="318" spans="1:12">
      <c r="A318" s="18"/>
      <c r="B318" s="34" t="s">
        <v>274</v>
      </c>
      <c r="C318" s="28"/>
      <c r="D318" s="19"/>
      <c r="E318" s="41">
        <v>51</v>
      </c>
      <c r="F318" s="20"/>
      <c r="G318" s="2" t="s">
        <v>175</v>
      </c>
      <c r="H318" s="68"/>
      <c r="J318" s="41"/>
      <c r="K318" s="20"/>
      <c r="L318" s="2"/>
    </row>
    <row r="319" spans="1:12">
      <c r="A319" s="18"/>
      <c r="B319" s="34" t="s">
        <v>275</v>
      </c>
      <c r="C319" s="28"/>
      <c r="D319" s="19"/>
      <c r="E319" s="41">
        <v>54</v>
      </c>
      <c r="F319" s="20"/>
      <c r="G319" s="2" t="s">
        <v>175</v>
      </c>
      <c r="H319" s="68"/>
      <c r="J319" s="41"/>
      <c r="K319" s="20"/>
      <c r="L319" s="2"/>
    </row>
    <row r="320" spans="1:12">
      <c r="A320" s="18"/>
      <c r="B320" s="34" t="s">
        <v>276</v>
      </c>
      <c r="C320" s="28"/>
      <c r="D320" s="19"/>
      <c r="E320" s="41">
        <v>52</v>
      </c>
      <c r="F320" s="20"/>
      <c r="G320" s="2" t="s">
        <v>175</v>
      </c>
      <c r="H320" s="68"/>
      <c r="J320" s="41"/>
      <c r="K320" s="20"/>
      <c r="L320" s="2"/>
    </row>
    <row r="321" spans="1:12">
      <c r="A321" s="18"/>
      <c r="B321" s="34" t="s">
        <v>277</v>
      </c>
      <c r="C321" s="28"/>
      <c r="D321" s="19"/>
      <c r="E321" s="41">
        <v>49.9</v>
      </c>
      <c r="F321" s="20"/>
      <c r="G321" s="2" t="s">
        <v>175</v>
      </c>
      <c r="H321" s="68"/>
      <c r="J321" s="41"/>
      <c r="K321" s="20"/>
      <c r="L321" s="2"/>
    </row>
    <row r="322" spans="1:12">
      <c r="A322" s="18"/>
      <c r="B322" s="34" t="s">
        <v>178</v>
      </c>
      <c r="C322" s="28"/>
      <c r="D322" s="19"/>
      <c r="E322" s="41">
        <v>3.06</v>
      </c>
      <c r="F322" s="20"/>
      <c r="G322" s="2" t="s">
        <v>84</v>
      </c>
      <c r="H322" s="68"/>
      <c r="J322" s="41"/>
      <c r="K322" s="20"/>
      <c r="L322" s="2"/>
    </row>
    <row r="323" spans="1:12">
      <c r="A323" s="18"/>
      <c r="B323" s="34" t="s">
        <v>179</v>
      </c>
      <c r="C323" s="28"/>
      <c r="D323" s="19"/>
      <c r="E323" s="41">
        <v>5.27</v>
      </c>
      <c r="F323" s="20"/>
      <c r="G323" s="2" t="s">
        <v>180</v>
      </c>
      <c r="H323" s="68"/>
      <c r="J323" s="41"/>
      <c r="K323" s="20"/>
      <c r="L323" s="2"/>
    </row>
    <row r="324" spans="1:12">
      <c r="A324" s="18"/>
      <c r="B324" s="34" t="s">
        <v>181</v>
      </c>
      <c r="C324" s="28"/>
      <c r="D324" s="19"/>
      <c r="E324" s="41">
        <v>7.6</v>
      </c>
      <c r="F324" s="20"/>
      <c r="G324" s="2" t="s">
        <v>182</v>
      </c>
      <c r="H324" s="68"/>
      <c r="J324" s="41"/>
      <c r="K324" s="20"/>
      <c r="L324" s="2"/>
    </row>
    <row r="325" spans="1:12" ht="24">
      <c r="A325" s="18"/>
      <c r="B325" s="34" t="s">
        <v>183</v>
      </c>
      <c r="C325" s="28"/>
      <c r="D325" s="19"/>
      <c r="E325" s="41" t="s">
        <v>292</v>
      </c>
      <c r="F325" s="20"/>
      <c r="G325" s="2" t="s">
        <v>182</v>
      </c>
      <c r="H325" s="68"/>
      <c r="J325" s="41"/>
      <c r="K325" s="20"/>
      <c r="L325" s="2"/>
    </row>
    <row r="326" spans="1:12" ht="36.75">
      <c r="A326" s="18"/>
      <c r="B326" s="34" t="s">
        <v>185</v>
      </c>
      <c r="C326" s="28"/>
      <c r="D326" s="19"/>
      <c r="E326" s="41" t="s">
        <v>186</v>
      </c>
      <c r="F326" s="20"/>
      <c r="G326" s="2"/>
      <c r="H326" s="68"/>
      <c r="J326" s="41"/>
      <c r="K326" s="20"/>
      <c r="L326" s="2"/>
    </row>
    <row r="327" spans="1:12" ht="24">
      <c r="A327" s="18"/>
      <c r="B327" s="34" t="s">
        <v>278</v>
      </c>
      <c r="C327" s="28"/>
      <c r="D327" s="19"/>
      <c r="E327" s="41"/>
      <c r="F327" s="20"/>
      <c r="G327" s="2"/>
      <c r="H327" s="68"/>
      <c r="J327" s="41"/>
      <c r="K327" s="20"/>
      <c r="L327" s="2"/>
    </row>
    <row r="328" spans="1:12" ht="24">
      <c r="A328" s="18"/>
      <c r="B328" s="34" t="s">
        <v>188</v>
      </c>
      <c r="C328" s="28"/>
      <c r="D328" s="19"/>
      <c r="E328" s="41" t="s">
        <v>293</v>
      </c>
      <c r="F328" s="20"/>
      <c r="G328" s="2"/>
      <c r="H328" s="68"/>
      <c r="J328" s="41"/>
      <c r="K328" s="20"/>
      <c r="L328" s="2"/>
    </row>
    <row r="329" spans="1:12">
      <c r="A329" s="18"/>
      <c r="B329" s="34" t="s">
        <v>190</v>
      </c>
      <c r="C329" s="28"/>
      <c r="D329" s="19"/>
      <c r="E329" s="41" t="s">
        <v>191</v>
      </c>
      <c r="F329" s="20"/>
      <c r="G329" s="2"/>
      <c r="H329" s="68"/>
      <c r="J329" s="41"/>
      <c r="K329" s="20"/>
      <c r="L329" s="2"/>
    </row>
    <row r="330" spans="1:12">
      <c r="A330" s="18"/>
      <c r="B330" s="34" t="s">
        <v>192</v>
      </c>
      <c r="C330" s="28"/>
      <c r="D330" s="19"/>
      <c r="E330" s="41" t="s">
        <v>191</v>
      </c>
      <c r="F330" s="20"/>
      <c r="G330" s="2"/>
      <c r="H330" s="68"/>
      <c r="J330" s="41"/>
      <c r="K330" s="20"/>
      <c r="L330" s="2"/>
    </row>
    <row r="331" spans="1:12">
      <c r="A331" s="18"/>
      <c r="B331" s="34" t="s">
        <v>193</v>
      </c>
      <c r="C331" s="28"/>
      <c r="D331" s="19"/>
      <c r="E331" s="41" t="s">
        <v>194</v>
      </c>
      <c r="F331" s="20"/>
      <c r="G331" s="2"/>
      <c r="H331" s="68"/>
      <c r="J331" s="41"/>
      <c r="K331" s="20"/>
      <c r="L331" s="2"/>
    </row>
    <row r="332" spans="1:12" ht="24">
      <c r="A332" s="18"/>
      <c r="B332" s="34" t="s">
        <v>279</v>
      </c>
      <c r="C332" s="28"/>
      <c r="D332" s="19"/>
      <c r="E332" s="41" t="s">
        <v>294</v>
      </c>
      <c r="F332" s="20"/>
      <c r="G332" s="2"/>
      <c r="H332" s="68"/>
      <c r="J332" s="41"/>
      <c r="K332" s="20"/>
      <c r="L332" s="2"/>
    </row>
    <row r="333" spans="1:12">
      <c r="A333" s="18"/>
      <c r="B333" s="34" t="s">
        <v>280</v>
      </c>
      <c r="C333" s="28"/>
      <c r="D333" s="19"/>
      <c r="E333" s="41"/>
      <c r="F333" s="20"/>
      <c r="G333" s="2"/>
      <c r="H333" s="68"/>
      <c r="J333" s="41"/>
      <c r="K333" s="20"/>
      <c r="L333" s="2"/>
    </row>
    <row r="334" spans="1:12" ht="24">
      <c r="A334" s="18"/>
      <c r="B334" s="34" t="s">
        <v>281</v>
      </c>
      <c r="C334" s="28"/>
      <c r="D334" s="19"/>
      <c r="E334" s="41" t="s">
        <v>197</v>
      </c>
      <c r="F334" s="20"/>
      <c r="G334" s="2"/>
      <c r="H334" s="68"/>
      <c r="J334" s="41"/>
      <c r="K334" s="20"/>
      <c r="L334" s="2"/>
    </row>
    <row r="335" spans="1:12">
      <c r="A335" s="18"/>
      <c r="B335" s="34" t="s">
        <v>201</v>
      </c>
      <c r="C335" s="28"/>
      <c r="D335" s="19"/>
      <c r="E335" s="41"/>
      <c r="F335" s="20"/>
      <c r="G335" s="2"/>
      <c r="H335" s="68"/>
      <c r="J335" s="41"/>
      <c r="K335" s="20"/>
      <c r="L335" s="2"/>
    </row>
    <row r="336" spans="1:12">
      <c r="A336" s="18"/>
      <c r="B336" s="34" t="s">
        <v>202</v>
      </c>
      <c r="C336" s="28"/>
      <c r="D336" s="19"/>
      <c r="E336" s="41">
        <v>4320</v>
      </c>
      <c r="F336" s="20"/>
      <c r="G336" s="2" t="s">
        <v>203</v>
      </c>
      <c r="H336" s="68"/>
      <c r="J336" s="41"/>
      <c r="K336" s="20"/>
      <c r="L336" s="2"/>
    </row>
    <row r="337" spans="1:12">
      <c r="A337" s="18"/>
      <c r="B337" s="34" t="s">
        <v>204</v>
      </c>
      <c r="C337" s="28"/>
      <c r="D337" s="19"/>
      <c r="E337" s="41">
        <v>1055</v>
      </c>
      <c r="F337" s="20"/>
      <c r="G337" s="2" t="s">
        <v>203</v>
      </c>
      <c r="H337" s="68"/>
      <c r="J337" s="41"/>
      <c r="K337" s="20"/>
      <c r="L337" s="2"/>
    </row>
    <row r="338" spans="1:12">
      <c r="A338" s="18"/>
      <c r="B338" s="34" t="s">
        <v>205</v>
      </c>
      <c r="C338" s="28"/>
      <c r="D338" s="19"/>
      <c r="E338" s="41">
        <v>1625</v>
      </c>
      <c r="F338" s="20"/>
      <c r="G338" s="2" t="s">
        <v>203</v>
      </c>
      <c r="H338" s="68"/>
      <c r="J338" s="41"/>
      <c r="K338" s="20"/>
      <c r="L338" s="2"/>
    </row>
    <row r="339" spans="1:12">
      <c r="A339" s="18"/>
      <c r="B339" s="34" t="s">
        <v>282</v>
      </c>
      <c r="C339" s="28"/>
      <c r="D339" s="19"/>
      <c r="E339" s="41">
        <v>1038</v>
      </c>
      <c r="F339" s="20"/>
      <c r="G339" s="2" t="s">
        <v>24</v>
      </c>
      <c r="H339" s="68"/>
      <c r="J339" s="41"/>
      <c r="K339" s="20"/>
      <c r="L339" s="2"/>
    </row>
    <row r="340" spans="1:12">
      <c r="A340" s="18"/>
      <c r="B340" s="34" t="s">
        <v>207</v>
      </c>
      <c r="C340" s="28"/>
      <c r="D340" s="19"/>
      <c r="E340" s="41"/>
      <c r="F340" s="20"/>
      <c r="G340" s="2"/>
      <c r="H340" s="68"/>
      <c r="J340" s="41"/>
      <c r="K340" s="20"/>
      <c r="L340" s="2"/>
    </row>
    <row r="341" spans="1:12">
      <c r="A341" s="18"/>
      <c r="B341" s="34" t="s">
        <v>283</v>
      </c>
      <c r="C341" s="28"/>
      <c r="D341" s="19"/>
      <c r="E341" s="41"/>
      <c r="F341" s="20"/>
      <c r="G341" s="2"/>
      <c r="H341" s="68"/>
      <c r="J341" s="41"/>
      <c r="K341" s="20"/>
      <c r="L341" s="2"/>
    </row>
    <row r="342" spans="1:12">
      <c r="A342" s="18"/>
      <c r="B342" s="34" t="s">
        <v>284</v>
      </c>
      <c r="C342" s="28" t="s">
        <v>1</v>
      </c>
      <c r="D342" s="19" t="s">
        <v>6</v>
      </c>
      <c r="E342" s="41">
        <v>1</v>
      </c>
      <c r="F342" s="20"/>
      <c r="G342" s="2" t="str">
        <f t="shared" ref="G342" si="4">IF((E342*F342)=0," ",(E342*F342))</f>
        <v xml:space="preserve"> </v>
      </c>
      <c r="H342" s="68"/>
      <c r="J342" s="41"/>
      <c r="K342" s="20"/>
      <c r="L342" s="2"/>
    </row>
    <row r="343" spans="1:12">
      <c r="A343" s="18"/>
      <c r="B343" s="34"/>
      <c r="C343" s="28"/>
      <c r="D343" s="19"/>
      <c r="E343" s="41"/>
      <c r="F343" s="20"/>
      <c r="G343" s="2" t="str">
        <f t="shared" si="3"/>
        <v xml:space="preserve"> </v>
      </c>
      <c r="H343" s="68"/>
      <c r="J343" s="41"/>
      <c r="K343" s="20"/>
      <c r="L343" s="2"/>
    </row>
    <row r="344" spans="1:12">
      <c r="A344" s="18">
        <v>3</v>
      </c>
      <c r="B344" s="35" t="s">
        <v>300</v>
      </c>
      <c r="C344" s="28"/>
      <c r="D344" s="19"/>
      <c r="E344" s="41"/>
      <c r="F344" s="20"/>
      <c r="G344" s="2" t="str">
        <f t="shared" si="3"/>
        <v xml:space="preserve"> </v>
      </c>
      <c r="H344" s="68"/>
      <c r="J344" s="41"/>
      <c r="K344" s="20"/>
      <c r="L344" s="2"/>
    </row>
    <row r="345" spans="1:12" ht="36">
      <c r="A345" s="18"/>
      <c r="B345" s="34" t="s">
        <v>295</v>
      </c>
      <c r="C345" s="28"/>
      <c r="D345" s="19"/>
      <c r="E345" s="41"/>
      <c r="F345" s="20"/>
      <c r="G345" s="2" t="str">
        <f t="shared" si="3"/>
        <v xml:space="preserve"> </v>
      </c>
      <c r="H345" s="68"/>
      <c r="J345" s="41"/>
      <c r="K345" s="20"/>
      <c r="L345" s="2"/>
    </row>
    <row r="346" spans="1:12">
      <c r="A346" s="18"/>
      <c r="B346" s="34" t="s">
        <v>51</v>
      </c>
      <c r="C346" s="28"/>
      <c r="D346" s="19"/>
      <c r="E346" s="41"/>
      <c r="F346" s="20"/>
      <c r="G346" s="2" t="str">
        <f t="shared" si="3"/>
        <v xml:space="preserve"> </v>
      </c>
      <c r="H346" s="68"/>
      <c r="J346" s="41"/>
      <c r="K346" s="20"/>
      <c r="L346" s="2"/>
    </row>
    <row r="347" spans="1:12" ht="144">
      <c r="A347" s="18"/>
      <c r="B347" s="34" t="s">
        <v>213</v>
      </c>
      <c r="C347" s="28"/>
      <c r="D347" s="19"/>
      <c r="E347" s="41"/>
      <c r="F347" s="20"/>
      <c r="G347" s="2" t="str">
        <f t="shared" si="3"/>
        <v xml:space="preserve"> </v>
      </c>
      <c r="H347" s="68"/>
      <c r="J347" s="41"/>
      <c r="K347" s="20"/>
      <c r="L347" s="2"/>
    </row>
    <row r="348" spans="1:12" ht="204">
      <c r="A348" s="18"/>
      <c r="B348" s="34" t="s">
        <v>296</v>
      </c>
      <c r="C348" s="28"/>
      <c r="D348" s="19"/>
      <c r="E348" s="41"/>
      <c r="F348" s="20"/>
      <c r="G348" s="2" t="str">
        <f t="shared" si="3"/>
        <v xml:space="preserve"> </v>
      </c>
      <c r="H348" s="68"/>
      <c r="J348" s="41"/>
      <c r="K348" s="20"/>
      <c r="L348" s="2"/>
    </row>
    <row r="349" spans="1:12" ht="168">
      <c r="A349" s="18"/>
      <c r="B349" s="34" t="s">
        <v>215</v>
      </c>
      <c r="C349" s="28"/>
      <c r="D349" s="19"/>
      <c r="E349" s="41"/>
      <c r="F349" s="20"/>
      <c r="G349" s="2" t="str">
        <f t="shared" si="3"/>
        <v xml:space="preserve"> </v>
      </c>
      <c r="H349" s="68"/>
      <c r="J349" s="41"/>
      <c r="K349" s="20"/>
      <c r="L349" s="2"/>
    </row>
    <row r="350" spans="1:12">
      <c r="A350" s="18"/>
      <c r="B350" s="34" t="s">
        <v>53</v>
      </c>
      <c r="C350" s="28"/>
      <c r="D350" s="19"/>
      <c r="E350" s="41"/>
      <c r="F350" s="20"/>
      <c r="G350" s="2" t="str">
        <f t="shared" si="3"/>
        <v xml:space="preserve"> </v>
      </c>
      <c r="H350" s="68"/>
      <c r="J350" s="41"/>
      <c r="K350" s="20"/>
      <c r="L350" s="2"/>
    </row>
    <row r="351" spans="1:12">
      <c r="A351" s="18"/>
      <c r="B351" s="34" t="s">
        <v>216</v>
      </c>
      <c r="C351" s="28"/>
      <c r="D351" s="19"/>
      <c r="E351" s="41"/>
      <c r="F351" s="20"/>
      <c r="G351" s="2" t="str">
        <f t="shared" si="3"/>
        <v xml:space="preserve"> </v>
      </c>
      <c r="H351" s="68"/>
      <c r="J351" s="41"/>
      <c r="K351" s="20"/>
      <c r="L351" s="2"/>
    </row>
    <row r="352" spans="1:12">
      <c r="A352" s="18"/>
      <c r="B352" s="34" t="s">
        <v>217</v>
      </c>
      <c r="C352" s="28"/>
      <c r="D352" s="19"/>
      <c r="E352" s="41"/>
      <c r="F352" s="20"/>
      <c r="G352" s="2" t="str">
        <f t="shared" si="3"/>
        <v xml:space="preserve"> </v>
      </c>
      <c r="H352" s="68"/>
      <c r="J352" s="41"/>
      <c r="K352" s="20"/>
      <c r="L352" s="2"/>
    </row>
    <row r="353" spans="1:12">
      <c r="A353" s="18"/>
      <c r="B353" s="34" t="s">
        <v>297</v>
      </c>
      <c r="C353" s="28"/>
      <c r="D353" s="19"/>
      <c r="E353" s="41"/>
      <c r="F353" s="20"/>
      <c r="G353" s="2" t="str">
        <f t="shared" si="3"/>
        <v xml:space="preserve"> </v>
      </c>
      <c r="H353" s="68"/>
      <c r="J353" s="41"/>
      <c r="K353" s="20"/>
      <c r="L353" s="2"/>
    </row>
    <row r="354" spans="1:12">
      <c r="A354" s="18"/>
      <c r="B354" s="34" t="s">
        <v>298</v>
      </c>
      <c r="C354" s="28"/>
      <c r="D354" s="19"/>
      <c r="E354" s="41"/>
      <c r="F354" s="20"/>
      <c r="G354" s="2" t="str">
        <f t="shared" si="3"/>
        <v xml:space="preserve"> </v>
      </c>
      <c r="H354" s="68"/>
      <c r="J354" s="41"/>
      <c r="K354" s="20"/>
      <c r="L354" s="2"/>
    </row>
    <row r="355" spans="1:12">
      <c r="A355" s="18"/>
      <c r="B355" s="34" t="s">
        <v>299</v>
      </c>
      <c r="C355" s="28"/>
      <c r="D355" s="19"/>
      <c r="E355" s="41"/>
      <c r="F355" s="20"/>
      <c r="G355" s="2" t="str">
        <f t="shared" si="3"/>
        <v xml:space="preserve"> </v>
      </c>
      <c r="H355" s="68"/>
      <c r="J355" s="41"/>
      <c r="K355" s="20"/>
      <c r="L355" s="2"/>
    </row>
    <row r="356" spans="1:12">
      <c r="A356" s="18"/>
      <c r="B356" s="34" t="s">
        <v>221</v>
      </c>
      <c r="C356" s="28"/>
      <c r="D356" s="19"/>
      <c r="E356" s="41"/>
      <c r="F356" s="20"/>
      <c r="G356" s="2" t="str">
        <f t="shared" si="3"/>
        <v xml:space="preserve"> </v>
      </c>
      <c r="H356" s="68"/>
      <c r="J356" s="41"/>
      <c r="K356" s="20"/>
      <c r="L356" s="2"/>
    </row>
    <row r="357" spans="1:12">
      <c r="A357" s="18"/>
      <c r="B357" s="34" t="s">
        <v>222</v>
      </c>
      <c r="C357" s="28"/>
      <c r="D357" s="19"/>
      <c r="E357" s="41"/>
      <c r="F357" s="20"/>
      <c r="G357" s="2" t="str">
        <f t="shared" si="3"/>
        <v xml:space="preserve"> </v>
      </c>
      <c r="H357" s="68"/>
      <c r="J357" s="41"/>
      <c r="K357" s="20"/>
      <c r="L357" s="2"/>
    </row>
    <row r="358" spans="1:12" ht="72">
      <c r="A358" s="18"/>
      <c r="B358" s="34" t="s">
        <v>223</v>
      </c>
      <c r="C358" s="28"/>
      <c r="D358" s="19"/>
      <c r="E358" s="41"/>
      <c r="F358" s="20"/>
      <c r="G358" s="2" t="str">
        <f t="shared" si="3"/>
        <v xml:space="preserve"> </v>
      </c>
      <c r="H358" s="68"/>
      <c r="J358" s="41"/>
      <c r="K358" s="20"/>
      <c r="L358" s="2"/>
    </row>
    <row r="359" spans="1:12">
      <c r="A359" s="18"/>
      <c r="B359" s="34" t="s">
        <v>224</v>
      </c>
      <c r="C359" s="28"/>
      <c r="D359" s="19"/>
      <c r="E359" s="41"/>
      <c r="F359" s="20"/>
      <c r="G359" s="2" t="str">
        <f t="shared" si="3"/>
        <v xml:space="preserve"> </v>
      </c>
      <c r="H359" s="68"/>
      <c r="J359" s="41"/>
      <c r="K359" s="20"/>
      <c r="L359" s="2"/>
    </row>
    <row r="360" spans="1:12" ht="84">
      <c r="A360" s="18"/>
      <c r="B360" s="34" t="s">
        <v>225</v>
      </c>
      <c r="C360" s="28"/>
      <c r="D360" s="19"/>
      <c r="E360" s="41"/>
      <c r="F360" s="20"/>
      <c r="G360" s="2" t="str">
        <f t="shared" si="3"/>
        <v xml:space="preserve"> </v>
      </c>
      <c r="H360" s="68"/>
      <c r="J360" s="41"/>
      <c r="K360" s="20"/>
      <c r="L360" s="2"/>
    </row>
    <row r="361" spans="1:12">
      <c r="A361" s="18"/>
      <c r="B361" s="34" t="s">
        <v>226</v>
      </c>
      <c r="C361" s="28"/>
      <c r="D361" s="19"/>
      <c r="E361" s="41"/>
      <c r="F361" s="20"/>
      <c r="G361" s="2" t="str">
        <f t="shared" si="3"/>
        <v xml:space="preserve"> </v>
      </c>
      <c r="H361" s="68"/>
      <c r="J361" s="41"/>
      <c r="K361" s="20"/>
      <c r="L361" s="2"/>
    </row>
    <row r="362" spans="1:12" ht="24">
      <c r="A362" s="18"/>
      <c r="B362" s="34" t="s">
        <v>227</v>
      </c>
      <c r="C362" s="28"/>
      <c r="D362" s="19"/>
      <c r="E362" s="41"/>
      <c r="F362" s="20"/>
      <c r="G362" s="2" t="str">
        <f t="shared" si="3"/>
        <v xml:space="preserve"> </v>
      </c>
      <c r="H362" s="68"/>
      <c r="J362" s="41"/>
      <c r="K362" s="20"/>
      <c r="L362" s="2"/>
    </row>
    <row r="363" spans="1:12">
      <c r="A363" s="18"/>
      <c r="B363" s="34" t="s">
        <v>228</v>
      </c>
      <c r="C363" s="28"/>
      <c r="D363" s="19"/>
      <c r="E363" s="41"/>
      <c r="F363" s="20"/>
      <c r="G363" s="2" t="str">
        <f t="shared" si="3"/>
        <v xml:space="preserve"> </v>
      </c>
      <c r="H363" s="68"/>
      <c r="J363" s="41"/>
      <c r="K363" s="20"/>
      <c r="L363" s="2"/>
    </row>
    <row r="364" spans="1:12" ht="72">
      <c r="A364" s="18"/>
      <c r="B364" s="34" t="s">
        <v>223</v>
      </c>
      <c r="C364" s="28"/>
      <c r="D364" s="19"/>
      <c r="E364" s="41"/>
      <c r="F364" s="20"/>
      <c r="G364" s="2" t="str">
        <f t="shared" si="3"/>
        <v xml:space="preserve"> </v>
      </c>
      <c r="H364" s="68"/>
      <c r="J364" s="41"/>
      <c r="K364" s="20"/>
      <c r="L364" s="2"/>
    </row>
    <row r="365" spans="1:12">
      <c r="A365" s="18"/>
      <c r="B365" s="34" t="s">
        <v>224</v>
      </c>
      <c r="C365" s="28"/>
      <c r="D365" s="19"/>
      <c r="E365" s="41"/>
      <c r="F365" s="20"/>
      <c r="G365" s="2" t="str">
        <f t="shared" si="3"/>
        <v xml:space="preserve"> </v>
      </c>
      <c r="H365" s="68"/>
      <c r="J365" s="41"/>
      <c r="K365" s="20"/>
      <c r="L365" s="2"/>
    </row>
    <row r="366" spans="1:12" ht="84">
      <c r="A366" s="18"/>
      <c r="B366" s="34" t="s">
        <v>225</v>
      </c>
      <c r="C366" s="28"/>
      <c r="D366" s="19"/>
      <c r="E366" s="41"/>
      <c r="F366" s="20"/>
      <c r="G366" s="2" t="str">
        <f t="shared" si="3"/>
        <v xml:space="preserve"> </v>
      </c>
      <c r="H366" s="68"/>
      <c r="J366" s="41"/>
      <c r="K366" s="20"/>
      <c r="L366" s="2"/>
    </row>
    <row r="367" spans="1:12">
      <c r="A367" s="18"/>
      <c r="B367" s="34" t="s">
        <v>226</v>
      </c>
      <c r="C367" s="28"/>
      <c r="D367" s="19"/>
      <c r="E367" s="41"/>
      <c r="F367" s="20"/>
      <c r="G367" s="2" t="str">
        <f t="shared" si="3"/>
        <v xml:space="preserve"> </v>
      </c>
      <c r="H367" s="68"/>
      <c r="J367" s="41"/>
      <c r="K367" s="20"/>
      <c r="L367" s="2"/>
    </row>
    <row r="368" spans="1:12" ht="24">
      <c r="A368" s="18"/>
      <c r="B368" s="34" t="s">
        <v>227</v>
      </c>
      <c r="C368" s="28"/>
      <c r="D368" s="19"/>
      <c r="E368" s="41"/>
      <c r="F368" s="20"/>
      <c r="G368" s="2" t="str">
        <f t="shared" si="3"/>
        <v xml:space="preserve"> </v>
      </c>
      <c r="H368" s="68"/>
      <c r="J368" s="41"/>
      <c r="K368" s="20"/>
      <c r="L368" s="2"/>
    </row>
    <row r="369" spans="1:12">
      <c r="A369" s="18"/>
      <c r="B369" s="34" t="s">
        <v>229</v>
      </c>
      <c r="C369" s="28"/>
      <c r="D369" s="19"/>
      <c r="E369" s="41"/>
      <c r="F369" s="20"/>
      <c r="G369" s="2" t="str">
        <f t="shared" si="3"/>
        <v xml:space="preserve"> </v>
      </c>
      <c r="H369" s="68"/>
      <c r="J369" s="41"/>
      <c r="K369" s="20"/>
      <c r="L369" s="2"/>
    </row>
    <row r="370" spans="1:12" ht="72">
      <c r="A370" s="18"/>
      <c r="B370" s="34" t="s">
        <v>230</v>
      </c>
      <c r="C370" s="28"/>
      <c r="D370" s="19"/>
      <c r="E370" s="41"/>
      <c r="F370" s="20"/>
      <c r="G370" s="2" t="str">
        <f t="shared" si="3"/>
        <v xml:space="preserve"> </v>
      </c>
      <c r="H370" s="68"/>
      <c r="J370" s="41"/>
      <c r="K370" s="20"/>
      <c r="L370" s="2"/>
    </row>
    <row r="371" spans="1:12">
      <c r="A371" s="18"/>
      <c r="B371" s="34" t="s">
        <v>231</v>
      </c>
      <c r="C371" s="28"/>
      <c r="D371" s="19"/>
      <c r="E371" s="41"/>
      <c r="F371" s="20"/>
      <c r="G371" s="2" t="str">
        <f t="shared" si="3"/>
        <v xml:space="preserve"> </v>
      </c>
      <c r="H371" s="68"/>
      <c r="J371" s="41"/>
      <c r="K371" s="20"/>
      <c r="L371" s="2"/>
    </row>
    <row r="372" spans="1:12" ht="72">
      <c r="A372" s="18"/>
      <c r="B372" s="34" t="s">
        <v>230</v>
      </c>
      <c r="C372" s="28"/>
      <c r="D372" s="19"/>
      <c r="E372" s="41"/>
      <c r="F372" s="20"/>
      <c r="G372" s="2" t="str">
        <f t="shared" si="3"/>
        <v xml:space="preserve"> </v>
      </c>
      <c r="H372" s="68"/>
      <c r="J372" s="41"/>
      <c r="K372" s="20"/>
      <c r="L372" s="2"/>
    </row>
    <row r="373" spans="1:12">
      <c r="A373" s="18"/>
      <c r="B373" s="34" t="s">
        <v>232</v>
      </c>
      <c r="C373" s="28"/>
      <c r="D373" s="19"/>
      <c r="E373" s="41"/>
      <c r="F373" s="20"/>
      <c r="G373" s="2" t="str">
        <f t="shared" si="3"/>
        <v xml:space="preserve"> </v>
      </c>
      <c r="H373" s="68"/>
      <c r="J373" s="41"/>
      <c r="K373" s="20"/>
      <c r="L373" s="2"/>
    </row>
    <row r="374" spans="1:12" ht="84">
      <c r="A374" s="18"/>
      <c r="B374" s="34" t="s">
        <v>233</v>
      </c>
      <c r="C374" s="28"/>
      <c r="D374" s="19"/>
      <c r="E374" s="41"/>
      <c r="F374" s="20"/>
      <c r="G374" s="2" t="str">
        <f t="shared" si="3"/>
        <v xml:space="preserve"> </v>
      </c>
      <c r="H374" s="68"/>
      <c r="J374" s="41"/>
      <c r="K374" s="20"/>
      <c r="L374" s="2"/>
    </row>
    <row r="375" spans="1:12">
      <c r="A375" s="18"/>
      <c r="B375" s="34" t="s">
        <v>70</v>
      </c>
      <c r="C375" s="28"/>
      <c r="D375" s="19"/>
      <c r="E375" s="41"/>
      <c r="F375" s="20"/>
      <c r="G375" s="2" t="str">
        <f t="shared" si="3"/>
        <v xml:space="preserve"> </v>
      </c>
      <c r="H375" s="68"/>
      <c r="J375" s="41"/>
      <c r="K375" s="20"/>
      <c r="L375" s="2"/>
    </row>
    <row r="376" spans="1:12" ht="102" customHeight="1">
      <c r="A376" s="18"/>
      <c r="B376" s="34" t="s">
        <v>234</v>
      </c>
      <c r="C376" s="28"/>
      <c r="D376" s="19"/>
      <c r="E376" s="41" t="s">
        <v>307</v>
      </c>
      <c r="F376" s="20" t="s">
        <v>308</v>
      </c>
      <c r="G376" s="2"/>
      <c r="H376" s="68"/>
      <c r="J376" s="41"/>
      <c r="K376" s="20"/>
      <c r="L376" s="2"/>
    </row>
    <row r="377" spans="1:12">
      <c r="A377" s="18"/>
      <c r="B377" s="34" t="s">
        <v>74</v>
      </c>
      <c r="C377" s="28"/>
      <c r="D377" s="19"/>
      <c r="E377" s="41">
        <v>1560</v>
      </c>
      <c r="F377" s="20">
        <v>1560</v>
      </c>
      <c r="G377" s="2" t="s">
        <v>75</v>
      </c>
      <c r="H377" s="68"/>
      <c r="J377" s="41"/>
      <c r="K377" s="20"/>
      <c r="L377" s="2"/>
    </row>
    <row r="378" spans="1:12">
      <c r="A378" s="18"/>
      <c r="B378" s="34" t="s">
        <v>76</v>
      </c>
      <c r="C378" s="28"/>
      <c r="D378" s="19"/>
      <c r="E378" s="41">
        <v>1872</v>
      </c>
      <c r="F378" s="20">
        <v>1872</v>
      </c>
      <c r="G378" s="2" t="s">
        <v>77</v>
      </c>
      <c r="H378" s="68"/>
      <c r="J378" s="41"/>
      <c r="K378" s="20"/>
      <c r="L378" s="2"/>
    </row>
    <row r="379" spans="1:12">
      <c r="A379" s="18"/>
      <c r="B379" s="34" t="s">
        <v>78</v>
      </c>
      <c r="C379" s="28"/>
      <c r="D379" s="19"/>
      <c r="E379" s="41">
        <v>300</v>
      </c>
      <c r="F379" s="20">
        <v>300</v>
      </c>
      <c r="G379" s="2" t="s">
        <v>79</v>
      </c>
      <c r="H379" s="68"/>
      <c r="J379" s="41"/>
      <c r="K379" s="20"/>
      <c r="L379" s="2"/>
    </row>
    <row r="380" spans="1:12">
      <c r="A380" s="18"/>
      <c r="B380" s="34" t="s">
        <v>80</v>
      </c>
      <c r="C380" s="28"/>
      <c r="D380" s="19"/>
      <c r="E380" s="41">
        <v>1100</v>
      </c>
      <c r="F380" s="20">
        <v>1100</v>
      </c>
      <c r="G380" s="2" t="s">
        <v>79</v>
      </c>
      <c r="H380" s="68"/>
      <c r="J380" s="41"/>
      <c r="K380" s="20"/>
      <c r="L380" s="2"/>
    </row>
    <row r="381" spans="1:12">
      <c r="A381" s="18"/>
      <c r="B381" s="34" t="s">
        <v>235</v>
      </c>
      <c r="C381" s="28"/>
      <c r="D381" s="19"/>
      <c r="E381" s="41">
        <v>0.84</v>
      </c>
      <c r="F381" s="20">
        <v>0.84</v>
      </c>
      <c r="G381" s="2" t="s">
        <v>84</v>
      </c>
      <c r="H381" s="68"/>
      <c r="J381" s="41"/>
      <c r="K381" s="20"/>
      <c r="L381" s="2"/>
    </row>
    <row r="382" spans="1:12">
      <c r="A382" s="18"/>
      <c r="B382" s="34" t="s">
        <v>85</v>
      </c>
      <c r="C382" s="28"/>
      <c r="D382" s="19"/>
      <c r="E382" s="41">
        <v>1.18</v>
      </c>
      <c r="F382" s="20">
        <v>1.18</v>
      </c>
      <c r="G382" s="2" t="s">
        <v>84</v>
      </c>
      <c r="H382" s="68"/>
      <c r="J382" s="41"/>
      <c r="K382" s="20"/>
      <c r="L382" s="2"/>
    </row>
    <row r="383" spans="1:12">
      <c r="A383" s="18"/>
      <c r="B383" s="34" t="s">
        <v>87</v>
      </c>
      <c r="C383" s="28"/>
      <c r="D383" s="19"/>
      <c r="E383" s="41">
        <v>1827</v>
      </c>
      <c r="F383" s="20">
        <v>1827</v>
      </c>
      <c r="G383" s="2" t="s">
        <v>88</v>
      </c>
      <c r="H383" s="68"/>
      <c r="J383" s="41"/>
      <c r="K383" s="20"/>
      <c r="L383" s="2"/>
    </row>
    <row r="384" spans="1:12">
      <c r="A384" s="18"/>
      <c r="B384" s="34" t="s">
        <v>89</v>
      </c>
      <c r="C384" s="28"/>
      <c r="D384" s="19"/>
      <c r="E384" s="41">
        <v>4</v>
      </c>
      <c r="F384" s="20">
        <v>4</v>
      </c>
      <c r="G384" s="2"/>
      <c r="H384" s="68"/>
      <c r="J384" s="41"/>
      <c r="K384" s="20"/>
      <c r="L384" s="2"/>
    </row>
    <row r="385" spans="1:12">
      <c r="A385" s="18"/>
      <c r="B385" s="34" t="s">
        <v>90</v>
      </c>
      <c r="C385" s="28"/>
      <c r="D385" s="19"/>
      <c r="E385" s="41"/>
      <c r="F385" s="20"/>
      <c r="G385" s="2"/>
      <c r="H385" s="68"/>
      <c r="J385" s="41"/>
      <c r="K385" s="20"/>
      <c r="L385" s="2"/>
    </row>
    <row r="386" spans="1:12">
      <c r="A386" s="18"/>
      <c r="B386" s="34" t="s">
        <v>91</v>
      </c>
      <c r="C386" s="28"/>
      <c r="D386" s="19"/>
      <c r="E386" s="41"/>
      <c r="F386" s="20"/>
      <c r="G386" s="2"/>
      <c r="H386" s="68"/>
      <c r="J386" s="41"/>
      <c r="K386" s="20"/>
      <c r="L386" s="2"/>
    </row>
    <row r="387" spans="1:12">
      <c r="A387" s="18"/>
      <c r="B387" s="34" t="s">
        <v>74</v>
      </c>
      <c r="C387" s="28"/>
      <c r="D387" s="19"/>
      <c r="E387" s="41">
        <v>1560</v>
      </c>
      <c r="F387" s="20">
        <v>1560</v>
      </c>
      <c r="G387" s="2" t="s">
        <v>75</v>
      </c>
      <c r="H387" s="68"/>
      <c r="J387" s="41"/>
      <c r="K387" s="20"/>
      <c r="L387" s="2"/>
    </row>
    <row r="388" spans="1:12">
      <c r="A388" s="18"/>
      <c r="B388" s="34" t="s">
        <v>76</v>
      </c>
      <c r="C388" s="28"/>
      <c r="D388" s="19"/>
      <c r="E388" s="41">
        <v>1872</v>
      </c>
      <c r="F388" s="20">
        <v>1872</v>
      </c>
      <c r="G388" s="2" t="s">
        <v>77</v>
      </c>
      <c r="H388" s="68"/>
      <c r="J388" s="41"/>
      <c r="K388" s="20"/>
      <c r="L388" s="2"/>
    </row>
    <row r="389" spans="1:12">
      <c r="A389" s="18"/>
      <c r="B389" s="34" t="s">
        <v>78</v>
      </c>
      <c r="C389" s="28"/>
      <c r="D389" s="19"/>
      <c r="E389" s="41">
        <v>300</v>
      </c>
      <c r="F389" s="20">
        <v>300</v>
      </c>
      <c r="G389" s="2" t="s">
        <v>79</v>
      </c>
      <c r="H389" s="68"/>
      <c r="J389" s="41"/>
      <c r="K389" s="20"/>
      <c r="L389" s="2"/>
    </row>
    <row r="390" spans="1:12">
      <c r="A390" s="18"/>
      <c r="B390" s="34" t="s">
        <v>80</v>
      </c>
      <c r="C390" s="28"/>
      <c r="D390" s="19"/>
      <c r="E390" s="41">
        <v>786</v>
      </c>
      <c r="F390" s="20">
        <v>786</v>
      </c>
      <c r="G390" s="2" t="s">
        <v>79</v>
      </c>
      <c r="H390" s="68"/>
      <c r="J390" s="41"/>
      <c r="K390" s="20"/>
      <c r="L390" s="2"/>
    </row>
    <row r="391" spans="1:12">
      <c r="A391" s="18"/>
      <c r="B391" s="34" t="s">
        <v>235</v>
      </c>
      <c r="C391" s="28"/>
      <c r="D391" s="19"/>
      <c r="E391" s="41">
        <v>0.56999999999999995</v>
      </c>
      <c r="F391" s="20">
        <v>0.56999999999999995</v>
      </c>
      <c r="G391" s="2" t="s">
        <v>84</v>
      </c>
      <c r="H391" s="68"/>
      <c r="J391" s="41"/>
      <c r="K391" s="20"/>
      <c r="L391" s="2"/>
    </row>
    <row r="392" spans="1:12">
      <c r="A392" s="18"/>
      <c r="B392" s="34" t="s">
        <v>85</v>
      </c>
      <c r="C392" s="28"/>
      <c r="D392" s="19"/>
      <c r="E392" s="41">
        <v>0.75</v>
      </c>
      <c r="F392" s="20">
        <v>0.75</v>
      </c>
      <c r="G392" s="2" t="s">
        <v>84</v>
      </c>
      <c r="H392" s="68"/>
      <c r="J392" s="41"/>
      <c r="K392" s="20"/>
      <c r="L392" s="2"/>
    </row>
    <row r="393" spans="1:12">
      <c r="A393" s="18"/>
      <c r="B393" s="34" t="s">
        <v>87</v>
      </c>
      <c r="C393" s="28"/>
      <c r="D393" s="19"/>
      <c r="E393" s="41">
        <v>1318</v>
      </c>
      <c r="F393" s="20">
        <v>1318</v>
      </c>
      <c r="G393" s="2" t="s">
        <v>88</v>
      </c>
      <c r="H393" s="68"/>
      <c r="J393" s="41"/>
      <c r="K393" s="20"/>
      <c r="L393" s="2"/>
    </row>
    <row r="394" spans="1:12">
      <c r="A394" s="18"/>
      <c r="B394" s="34" t="s">
        <v>89</v>
      </c>
      <c r="C394" s="28"/>
      <c r="D394" s="19"/>
      <c r="E394" s="41">
        <v>3</v>
      </c>
      <c r="F394" s="20">
        <v>3</v>
      </c>
      <c r="G394" s="2"/>
      <c r="H394" s="68"/>
      <c r="J394" s="41"/>
      <c r="K394" s="20"/>
      <c r="L394" s="2"/>
    </row>
    <row r="395" spans="1:12">
      <c r="A395" s="18"/>
      <c r="B395" s="34" t="s">
        <v>236</v>
      </c>
      <c r="C395" s="28"/>
      <c r="D395" s="19"/>
      <c r="E395" s="41"/>
      <c r="F395" s="20"/>
      <c r="G395" s="2"/>
      <c r="H395" s="68"/>
      <c r="J395" s="41"/>
      <c r="K395" s="20"/>
      <c r="L395" s="2"/>
    </row>
    <row r="396" spans="1:12" ht="168">
      <c r="A396" s="18"/>
      <c r="B396" s="34" t="s">
        <v>237</v>
      </c>
      <c r="C396" s="28"/>
      <c r="D396" s="19"/>
      <c r="E396" s="41"/>
      <c r="F396" s="20"/>
      <c r="G396" s="2"/>
      <c r="H396" s="68"/>
      <c r="J396" s="41"/>
      <c r="K396" s="20"/>
      <c r="L396" s="2"/>
    </row>
    <row r="397" spans="1:12">
      <c r="A397" s="18"/>
      <c r="B397" s="34" t="s">
        <v>97</v>
      </c>
      <c r="C397" s="28"/>
      <c r="D397" s="19"/>
      <c r="E397" s="41"/>
      <c r="F397" s="20"/>
      <c r="G397" s="2"/>
      <c r="H397" s="68"/>
      <c r="J397" s="41"/>
      <c r="K397" s="20"/>
      <c r="L397" s="2"/>
    </row>
    <row r="398" spans="1:12" ht="48">
      <c r="A398" s="18"/>
      <c r="B398" s="34" t="s">
        <v>238</v>
      </c>
      <c r="C398" s="28"/>
      <c r="D398" s="19"/>
      <c r="E398" s="41"/>
      <c r="F398" s="20"/>
      <c r="G398" s="2"/>
      <c r="H398" s="68"/>
      <c r="J398" s="41"/>
      <c r="K398" s="20"/>
      <c r="L398" s="2"/>
    </row>
    <row r="399" spans="1:12">
      <c r="A399" s="18"/>
      <c r="B399" s="34" t="s">
        <v>98</v>
      </c>
      <c r="C399" s="28"/>
      <c r="D399" s="19"/>
      <c r="E399" s="41">
        <v>1560</v>
      </c>
      <c r="F399" s="20">
        <v>1560</v>
      </c>
      <c r="G399" s="2" t="s">
        <v>75</v>
      </c>
      <c r="H399" s="68"/>
      <c r="J399" s="41"/>
      <c r="K399" s="20"/>
      <c r="L399" s="2"/>
    </row>
    <row r="400" spans="1:12">
      <c r="A400" s="18"/>
      <c r="B400" s="34" t="s">
        <v>99</v>
      </c>
      <c r="C400" s="28"/>
      <c r="D400" s="19"/>
      <c r="E400" s="41">
        <v>1560</v>
      </c>
      <c r="F400" s="20">
        <v>1560</v>
      </c>
      <c r="G400" s="2" t="s">
        <v>75</v>
      </c>
      <c r="H400" s="68"/>
      <c r="J400" s="41"/>
      <c r="K400" s="20"/>
      <c r="L400" s="2"/>
    </row>
    <row r="401" spans="1:12" ht="24">
      <c r="A401" s="18"/>
      <c r="B401" s="34" t="s">
        <v>100</v>
      </c>
      <c r="C401" s="28"/>
      <c r="D401" s="19"/>
      <c r="E401" s="41">
        <v>82.1</v>
      </c>
      <c r="F401" s="20">
        <v>82</v>
      </c>
      <c r="G401" s="2" t="s">
        <v>101</v>
      </c>
      <c r="H401" s="68"/>
      <c r="J401" s="41"/>
      <c r="K401" s="20"/>
      <c r="L401" s="2"/>
    </row>
    <row r="402" spans="1:12">
      <c r="A402" s="18"/>
      <c r="B402" s="34" t="s">
        <v>102</v>
      </c>
      <c r="C402" s="28"/>
      <c r="D402" s="19"/>
      <c r="E402" s="41">
        <v>18.239999999999998</v>
      </c>
      <c r="F402" s="20">
        <v>2.67</v>
      </c>
      <c r="G402" s="2" t="s">
        <v>84</v>
      </c>
      <c r="H402" s="68"/>
      <c r="J402" s="41"/>
      <c r="K402" s="20"/>
      <c r="L402" s="2"/>
    </row>
    <row r="403" spans="1:12">
      <c r="A403" s="18"/>
      <c r="B403" s="34" t="s">
        <v>103</v>
      </c>
      <c r="C403" s="28"/>
      <c r="D403" s="19"/>
      <c r="E403" s="41">
        <v>-13</v>
      </c>
      <c r="F403" s="20">
        <v>32</v>
      </c>
      <c r="G403" s="2" t="s">
        <v>104</v>
      </c>
      <c r="H403" s="68"/>
      <c r="J403" s="41"/>
      <c r="K403" s="20"/>
      <c r="L403" s="2"/>
    </row>
    <row r="404" spans="1:12">
      <c r="A404" s="18"/>
      <c r="B404" s="34" t="s">
        <v>105</v>
      </c>
      <c r="C404" s="28"/>
      <c r="D404" s="19"/>
      <c r="E404" s="41">
        <v>21.8</v>
      </c>
      <c r="F404" s="20">
        <v>27.1</v>
      </c>
      <c r="G404" s="2" t="s">
        <v>104</v>
      </c>
      <c r="H404" s="68"/>
      <c r="J404" s="41"/>
      <c r="K404" s="20"/>
      <c r="L404" s="2"/>
    </row>
    <row r="405" spans="1:12">
      <c r="A405" s="18"/>
      <c r="B405" s="34" t="s">
        <v>106</v>
      </c>
      <c r="C405" s="28"/>
      <c r="D405" s="19"/>
      <c r="E405" s="41">
        <v>28</v>
      </c>
      <c r="F405" s="20">
        <v>26</v>
      </c>
      <c r="G405" s="2" t="s">
        <v>104</v>
      </c>
      <c r="H405" s="68"/>
      <c r="J405" s="41"/>
      <c r="K405" s="20"/>
      <c r="L405" s="2"/>
    </row>
    <row r="406" spans="1:12" ht="24.75">
      <c r="A406" s="18"/>
      <c r="B406" s="34" t="s">
        <v>239</v>
      </c>
      <c r="C406" s="28"/>
      <c r="D406" s="19"/>
      <c r="E406" s="41" t="s">
        <v>304</v>
      </c>
      <c r="F406" s="20" t="s">
        <v>305</v>
      </c>
      <c r="G406" s="2" t="s">
        <v>79</v>
      </c>
      <c r="H406" s="68"/>
      <c r="J406" s="41"/>
      <c r="K406" s="20"/>
      <c r="L406" s="2"/>
    </row>
    <row r="407" spans="1:12">
      <c r="A407" s="18"/>
      <c r="B407" s="34" t="s">
        <v>240</v>
      </c>
      <c r="C407" s="28"/>
      <c r="D407" s="19"/>
      <c r="E407" s="41"/>
      <c r="F407" s="20"/>
      <c r="G407" s="2"/>
      <c r="H407" s="68"/>
      <c r="J407" s="41"/>
      <c r="K407" s="20"/>
      <c r="L407" s="2"/>
    </row>
    <row r="408" spans="1:12" ht="204">
      <c r="A408" s="18"/>
      <c r="B408" s="34" t="s">
        <v>301</v>
      </c>
      <c r="C408" s="28"/>
      <c r="D408" s="19"/>
      <c r="E408" s="41"/>
      <c r="F408" s="20"/>
      <c r="G408" s="2"/>
      <c r="H408" s="68"/>
      <c r="J408" s="41"/>
      <c r="K408" s="20"/>
      <c r="L408" s="2"/>
    </row>
    <row r="409" spans="1:12">
      <c r="A409" s="18"/>
      <c r="B409" s="34" t="s">
        <v>242</v>
      </c>
      <c r="C409" s="28"/>
      <c r="D409" s="19"/>
      <c r="E409" s="41"/>
      <c r="F409" s="20"/>
      <c r="G409" s="2"/>
      <c r="H409" s="68"/>
      <c r="J409" s="41"/>
      <c r="K409" s="20"/>
      <c r="L409" s="2"/>
    </row>
    <row r="410" spans="1:12">
      <c r="A410" s="18"/>
      <c r="B410" s="34" t="s">
        <v>243</v>
      </c>
      <c r="C410" s="28"/>
      <c r="D410" s="19"/>
      <c r="E410" s="41">
        <v>3.24</v>
      </c>
      <c r="F410" s="20">
        <v>3.73</v>
      </c>
      <c r="G410" s="2" t="s">
        <v>84</v>
      </c>
      <c r="H410" s="68"/>
      <c r="J410" s="41"/>
      <c r="K410" s="20"/>
      <c r="L410" s="2"/>
    </row>
    <row r="411" spans="1:12">
      <c r="A411" s="18"/>
      <c r="B411" s="34" t="s">
        <v>74</v>
      </c>
      <c r="C411" s="28"/>
      <c r="D411" s="19"/>
      <c r="E411" s="41">
        <v>1560</v>
      </c>
      <c r="F411" s="20">
        <v>1560</v>
      </c>
      <c r="G411" s="2" t="s">
        <v>75</v>
      </c>
      <c r="H411" s="68"/>
      <c r="J411" s="41"/>
      <c r="K411" s="20"/>
      <c r="L411" s="2"/>
    </row>
    <row r="412" spans="1:12">
      <c r="A412" s="18"/>
      <c r="B412" s="34" t="s">
        <v>76</v>
      </c>
      <c r="C412" s="28"/>
      <c r="D412" s="19"/>
      <c r="E412" s="41">
        <v>1872</v>
      </c>
      <c r="F412" s="20">
        <v>1872</v>
      </c>
      <c r="G412" s="2" t="s">
        <v>77</v>
      </c>
      <c r="H412" s="68"/>
      <c r="J412" s="41"/>
      <c r="K412" s="20"/>
      <c r="L412" s="2"/>
    </row>
    <row r="413" spans="1:12">
      <c r="A413" s="18"/>
      <c r="B413" s="34" t="s">
        <v>113</v>
      </c>
      <c r="C413" s="28"/>
      <c r="D413" s="19"/>
      <c r="E413" s="41">
        <v>21.8</v>
      </c>
      <c r="F413" s="20">
        <v>27.1</v>
      </c>
      <c r="G413" s="2" t="s">
        <v>104</v>
      </c>
      <c r="H413" s="68"/>
      <c r="J413" s="41"/>
      <c r="K413" s="20"/>
      <c r="L413" s="2"/>
    </row>
    <row r="414" spans="1:12">
      <c r="A414" s="18"/>
      <c r="B414" s="34" t="s">
        <v>114</v>
      </c>
      <c r="C414" s="28"/>
      <c r="D414" s="19"/>
      <c r="E414" s="41">
        <v>28</v>
      </c>
      <c r="F414" s="20">
        <v>21</v>
      </c>
      <c r="G414" s="2" t="s">
        <v>104</v>
      </c>
      <c r="H414" s="68"/>
      <c r="J414" s="41"/>
      <c r="K414" s="20"/>
      <c r="L414" s="2"/>
    </row>
    <row r="415" spans="1:12" ht="24.75">
      <c r="A415" s="18"/>
      <c r="B415" s="34" t="s">
        <v>244</v>
      </c>
      <c r="C415" s="28"/>
      <c r="D415" s="19"/>
      <c r="E415" s="41" t="s">
        <v>116</v>
      </c>
      <c r="F415" s="20" t="s">
        <v>287</v>
      </c>
      <c r="G415" s="2" t="s">
        <v>104</v>
      </c>
      <c r="H415" s="68"/>
      <c r="J415" s="41"/>
      <c r="K415" s="20"/>
      <c r="L415" s="2"/>
    </row>
    <row r="416" spans="1:12">
      <c r="A416" s="18"/>
      <c r="B416" s="34" t="s">
        <v>245</v>
      </c>
      <c r="C416" s="28"/>
      <c r="D416" s="19"/>
      <c r="E416" s="41">
        <v>0.56499999999999995</v>
      </c>
      <c r="F416" s="20">
        <v>0.64</v>
      </c>
      <c r="G416" s="2" t="s">
        <v>75</v>
      </c>
      <c r="H416" s="68"/>
      <c r="J416" s="41"/>
      <c r="K416" s="20"/>
      <c r="L416" s="2"/>
    </row>
    <row r="417" spans="1:12">
      <c r="A417" s="18"/>
      <c r="B417" s="34" t="s">
        <v>246</v>
      </c>
      <c r="C417" s="28"/>
      <c r="D417" s="19"/>
      <c r="E417" s="41">
        <v>12.66</v>
      </c>
      <c r="F417" s="20">
        <v>17.850000000000001</v>
      </c>
      <c r="G417" s="2" t="s">
        <v>122</v>
      </c>
      <c r="H417" s="68"/>
      <c r="J417" s="41"/>
      <c r="K417" s="20"/>
      <c r="L417" s="2"/>
    </row>
    <row r="418" spans="1:12">
      <c r="A418" s="18"/>
      <c r="B418" s="34" t="s">
        <v>126</v>
      </c>
      <c r="C418" s="28"/>
      <c r="D418" s="19"/>
      <c r="E418" s="41" t="s">
        <v>288</v>
      </c>
      <c r="F418" s="20"/>
      <c r="G418" s="2"/>
      <c r="H418" s="68"/>
      <c r="J418" s="41"/>
      <c r="K418" s="20"/>
      <c r="L418" s="2"/>
    </row>
    <row r="419" spans="1:12">
      <c r="A419" s="18"/>
      <c r="B419" s="34" t="s">
        <v>247</v>
      </c>
      <c r="C419" s="28"/>
      <c r="D419" s="19"/>
      <c r="E419" s="41"/>
      <c r="F419" s="20"/>
      <c r="G419" s="2"/>
      <c r="H419" s="68"/>
      <c r="J419" s="41"/>
      <c r="K419" s="20"/>
      <c r="L419" s="2"/>
    </row>
    <row r="420" spans="1:12" ht="72">
      <c r="A420" s="18"/>
      <c r="B420" s="34" t="s">
        <v>129</v>
      </c>
      <c r="C420" s="28"/>
      <c r="D420" s="19"/>
      <c r="E420" s="41"/>
      <c r="F420" s="20"/>
      <c r="G420" s="2"/>
      <c r="H420" s="68"/>
      <c r="J420" s="41"/>
      <c r="K420" s="20"/>
      <c r="L420" s="2"/>
    </row>
    <row r="421" spans="1:12">
      <c r="A421" s="18"/>
      <c r="B421" s="34" t="s">
        <v>130</v>
      </c>
      <c r="C421" s="28"/>
      <c r="D421" s="19"/>
      <c r="E421" s="41">
        <v>1.6</v>
      </c>
      <c r="F421" s="20">
        <v>1.6</v>
      </c>
      <c r="G421" s="2" t="s">
        <v>75</v>
      </c>
      <c r="H421" s="68"/>
      <c r="J421" s="41"/>
      <c r="K421" s="20"/>
      <c r="L421" s="2"/>
    </row>
    <row r="422" spans="1:12">
      <c r="A422" s="18"/>
      <c r="B422" s="34" t="s">
        <v>132</v>
      </c>
      <c r="C422" s="28"/>
      <c r="D422" s="19"/>
      <c r="E422" s="41">
        <v>12.4</v>
      </c>
      <c r="F422" s="20">
        <v>16</v>
      </c>
      <c r="G422" s="2" t="s">
        <v>122</v>
      </c>
      <c r="H422" s="68"/>
      <c r="J422" s="41"/>
      <c r="K422" s="20"/>
      <c r="L422" s="2"/>
    </row>
    <row r="423" spans="1:12" ht="24.75">
      <c r="A423" s="18"/>
      <c r="B423" s="34" t="s">
        <v>133</v>
      </c>
      <c r="C423" s="28"/>
      <c r="D423" s="19"/>
      <c r="E423" s="41" t="s">
        <v>134</v>
      </c>
      <c r="F423" s="20" t="s">
        <v>134</v>
      </c>
      <c r="G423" s="2"/>
      <c r="H423" s="68"/>
      <c r="J423" s="41"/>
      <c r="K423" s="20"/>
      <c r="L423" s="2"/>
    </row>
    <row r="424" spans="1:12">
      <c r="A424" s="18"/>
      <c r="B424" s="34" t="s">
        <v>135</v>
      </c>
      <c r="C424" s="28"/>
      <c r="D424" s="19"/>
      <c r="E424" s="41" t="s">
        <v>26</v>
      </c>
      <c r="F424" s="20"/>
      <c r="G424" s="2"/>
      <c r="H424" s="68"/>
      <c r="J424" s="41"/>
      <c r="K424" s="20"/>
      <c r="L424" s="2"/>
    </row>
    <row r="425" spans="1:12">
      <c r="A425" s="18"/>
      <c r="B425" s="34" t="s">
        <v>248</v>
      </c>
      <c r="C425" s="28"/>
      <c r="D425" s="19"/>
      <c r="E425" s="41"/>
      <c r="F425" s="20"/>
      <c r="G425" s="2"/>
      <c r="H425" s="68"/>
      <c r="J425" s="41"/>
      <c r="K425" s="20"/>
      <c r="L425" s="2"/>
    </row>
    <row r="426" spans="1:12" ht="204">
      <c r="A426" s="18"/>
      <c r="B426" s="34" t="s">
        <v>302</v>
      </c>
      <c r="C426" s="28"/>
      <c r="D426" s="19"/>
      <c r="E426" s="41"/>
      <c r="F426" s="20"/>
      <c r="G426" s="2"/>
      <c r="H426" s="68"/>
      <c r="J426" s="41"/>
      <c r="K426" s="20"/>
      <c r="L426" s="2"/>
    </row>
    <row r="427" spans="1:12">
      <c r="A427" s="18"/>
      <c r="B427" s="34" t="s">
        <v>250</v>
      </c>
      <c r="C427" s="28"/>
      <c r="D427" s="19"/>
      <c r="E427" s="41"/>
      <c r="F427" s="20"/>
      <c r="G427" s="2"/>
      <c r="H427" s="68"/>
      <c r="J427" s="41"/>
      <c r="K427" s="20"/>
      <c r="L427" s="2"/>
    </row>
    <row r="428" spans="1:12">
      <c r="A428" s="18"/>
      <c r="B428" s="34" t="s">
        <v>251</v>
      </c>
      <c r="C428" s="28"/>
      <c r="D428" s="19"/>
      <c r="E428" s="41"/>
      <c r="F428" s="20">
        <v>7.82</v>
      </c>
      <c r="G428" s="2" t="s">
        <v>84</v>
      </c>
      <c r="H428" s="68"/>
      <c r="J428" s="41"/>
      <c r="K428" s="20"/>
      <c r="L428" s="2"/>
    </row>
    <row r="429" spans="1:12">
      <c r="A429" s="18"/>
      <c r="B429" s="34" t="s">
        <v>74</v>
      </c>
      <c r="C429" s="28"/>
      <c r="D429" s="19"/>
      <c r="E429" s="41"/>
      <c r="F429" s="20">
        <v>1560</v>
      </c>
      <c r="G429" s="2" t="s">
        <v>75</v>
      </c>
      <c r="H429" s="68"/>
      <c r="J429" s="41"/>
      <c r="K429" s="20"/>
      <c r="L429" s="2"/>
    </row>
    <row r="430" spans="1:12">
      <c r="A430" s="18"/>
      <c r="B430" s="34" t="s">
        <v>76</v>
      </c>
      <c r="C430" s="28"/>
      <c r="D430" s="19"/>
      <c r="E430" s="41"/>
      <c r="F430" s="20">
        <v>1872</v>
      </c>
      <c r="G430" s="2" t="s">
        <v>77</v>
      </c>
      <c r="H430" s="68"/>
      <c r="J430" s="41"/>
      <c r="K430" s="20"/>
      <c r="L430" s="2"/>
    </row>
    <row r="431" spans="1:12">
      <c r="A431" s="18"/>
      <c r="B431" s="34" t="s">
        <v>113</v>
      </c>
      <c r="C431" s="28"/>
      <c r="D431" s="19"/>
      <c r="E431" s="41"/>
      <c r="F431" s="20">
        <v>27.1</v>
      </c>
      <c r="G431" s="2" t="s">
        <v>104</v>
      </c>
      <c r="H431" s="68"/>
      <c r="J431" s="41"/>
      <c r="K431" s="20"/>
      <c r="L431" s="2"/>
    </row>
    <row r="432" spans="1:12">
      <c r="A432" s="18"/>
      <c r="B432" s="34" t="s">
        <v>114</v>
      </c>
      <c r="C432" s="28"/>
      <c r="D432" s="19"/>
      <c r="E432" s="41"/>
      <c r="F432" s="20">
        <v>18</v>
      </c>
      <c r="G432" s="2" t="s">
        <v>104</v>
      </c>
      <c r="H432" s="68"/>
      <c r="J432" s="41"/>
      <c r="K432" s="20"/>
      <c r="L432" s="2"/>
    </row>
    <row r="433" spans="1:12">
      <c r="A433" s="18"/>
      <c r="B433" s="34" t="s">
        <v>252</v>
      </c>
      <c r="C433" s="28"/>
      <c r="D433" s="19"/>
      <c r="E433" s="41"/>
      <c r="F433" s="20" t="s">
        <v>289</v>
      </c>
      <c r="G433" s="2" t="s">
        <v>104</v>
      </c>
      <c r="H433" s="68"/>
      <c r="J433" s="41"/>
      <c r="K433" s="20"/>
      <c r="L433" s="2"/>
    </row>
    <row r="434" spans="1:12">
      <c r="A434" s="18"/>
      <c r="B434" s="34" t="s">
        <v>253</v>
      </c>
      <c r="C434" s="28"/>
      <c r="D434" s="19"/>
      <c r="E434" s="41"/>
      <c r="F434" s="20">
        <v>1.343</v>
      </c>
      <c r="G434" s="2" t="s">
        <v>75</v>
      </c>
      <c r="H434" s="68"/>
      <c r="J434" s="41"/>
      <c r="K434" s="20"/>
      <c r="L434" s="2"/>
    </row>
    <row r="435" spans="1:12">
      <c r="A435" s="18"/>
      <c r="B435" s="34" t="s">
        <v>254</v>
      </c>
      <c r="C435" s="28"/>
      <c r="D435" s="19"/>
      <c r="E435" s="41"/>
      <c r="F435" s="20">
        <v>26.2</v>
      </c>
      <c r="G435" s="2" t="s">
        <v>122</v>
      </c>
      <c r="H435" s="68"/>
      <c r="J435" s="41"/>
      <c r="K435" s="20"/>
      <c r="L435" s="2"/>
    </row>
    <row r="436" spans="1:12">
      <c r="A436" s="18"/>
      <c r="B436" s="34" t="s">
        <v>126</v>
      </c>
      <c r="C436" s="28"/>
      <c r="D436" s="19"/>
      <c r="E436" s="41"/>
      <c r="F436" s="20" t="s">
        <v>288</v>
      </c>
      <c r="G436" s="2"/>
      <c r="H436" s="68"/>
      <c r="J436" s="41"/>
      <c r="K436" s="20"/>
      <c r="L436" s="2"/>
    </row>
    <row r="437" spans="1:12">
      <c r="A437" s="18"/>
      <c r="B437" s="34" t="s">
        <v>255</v>
      </c>
      <c r="C437" s="28"/>
      <c r="D437" s="19"/>
      <c r="E437" s="41"/>
      <c r="F437" s="20"/>
      <c r="G437" s="2"/>
      <c r="H437" s="68"/>
      <c r="J437" s="41"/>
      <c r="K437" s="20"/>
      <c r="L437" s="2"/>
    </row>
    <row r="438" spans="1:12" ht="72">
      <c r="A438" s="18"/>
      <c r="B438" s="34" t="s">
        <v>256</v>
      </c>
      <c r="C438" s="28"/>
      <c r="D438" s="19"/>
      <c r="E438" s="41"/>
      <c r="F438" s="20"/>
      <c r="G438" s="2"/>
      <c r="H438" s="68"/>
      <c r="J438" s="41"/>
      <c r="K438" s="20"/>
      <c r="L438" s="2"/>
    </row>
    <row r="439" spans="1:12">
      <c r="A439" s="18"/>
      <c r="B439" s="34" t="s">
        <v>130</v>
      </c>
      <c r="C439" s="28"/>
      <c r="D439" s="19"/>
      <c r="E439" s="41"/>
      <c r="F439" s="20">
        <v>2.5</v>
      </c>
      <c r="G439" s="2" t="s">
        <v>75</v>
      </c>
      <c r="H439" s="68"/>
      <c r="J439" s="41"/>
      <c r="K439" s="20"/>
      <c r="L439" s="2"/>
    </row>
    <row r="440" spans="1:12">
      <c r="A440" s="18"/>
      <c r="B440" s="34" t="s">
        <v>132</v>
      </c>
      <c r="C440" s="28"/>
      <c r="D440" s="19"/>
      <c r="E440" s="41"/>
      <c r="F440" s="20">
        <v>28.7</v>
      </c>
      <c r="G440" s="2" t="s">
        <v>122</v>
      </c>
      <c r="H440" s="68"/>
      <c r="J440" s="41"/>
      <c r="K440" s="20"/>
      <c r="L440" s="2"/>
    </row>
    <row r="441" spans="1:12">
      <c r="A441" s="18"/>
      <c r="B441" s="34" t="s">
        <v>133</v>
      </c>
      <c r="C441" s="28"/>
      <c r="D441" s="19"/>
      <c r="E441" s="41"/>
      <c r="F441" s="20" t="s">
        <v>291</v>
      </c>
      <c r="G441" s="2"/>
      <c r="H441" s="68"/>
      <c r="J441" s="41"/>
      <c r="K441" s="20"/>
      <c r="L441" s="2"/>
    </row>
    <row r="442" spans="1:12">
      <c r="A442" s="18"/>
      <c r="B442" s="34" t="s">
        <v>135</v>
      </c>
      <c r="C442" s="28"/>
      <c r="D442" s="19"/>
      <c r="E442" s="41"/>
      <c r="F442" s="20" t="s">
        <v>26</v>
      </c>
      <c r="G442" s="2"/>
      <c r="H442" s="68"/>
      <c r="J442" s="41"/>
      <c r="K442" s="20"/>
      <c r="L442" s="2"/>
    </row>
    <row r="443" spans="1:12">
      <c r="A443" s="18"/>
      <c r="B443" s="34" t="s">
        <v>149</v>
      </c>
      <c r="C443" s="28"/>
      <c r="D443" s="19"/>
      <c r="E443" s="41"/>
      <c r="F443" s="20"/>
      <c r="G443" s="2"/>
      <c r="H443" s="68"/>
      <c r="J443" s="41"/>
      <c r="K443" s="20"/>
      <c r="L443" s="2"/>
    </row>
    <row r="444" spans="1:12" ht="336">
      <c r="A444" s="18"/>
      <c r="B444" s="34" t="s">
        <v>257</v>
      </c>
      <c r="C444" s="28"/>
      <c r="D444" s="19"/>
      <c r="E444" s="41"/>
      <c r="F444" s="20"/>
      <c r="G444" s="2"/>
      <c r="H444" s="68"/>
      <c r="J444" s="41"/>
      <c r="K444" s="20"/>
      <c r="L444" s="2"/>
    </row>
    <row r="445" spans="1:12">
      <c r="A445" s="18"/>
      <c r="B445" s="34" t="s">
        <v>151</v>
      </c>
      <c r="C445" s="28"/>
      <c r="D445" s="19"/>
      <c r="E445" s="41"/>
      <c r="F445" s="20"/>
      <c r="G445" s="2"/>
      <c r="H445" s="68"/>
      <c r="J445" s="41"/>
      <c r="K445" s="20"/>
      <c r="L445" s="2"/>
    </row>
    <row r="446" spans="1:12">
      <c r="A446" s="18"/>
      <c r="B446" s="34" t="s">
        <v>258</v>
      </c>
      <c r="C446" s="28"/>
      <c r="D446" s="19"/>
      <c r="E446" s="41"/>
      <c r="F446" s="20"/>
      <c r="G446" s="2"/>
      <c r="H446" s="68"/>
      <c r="J446" s="41"/>
      <c r="K446" s="20"/>
      <c r="L446" s="2"/>
    </row>
    <row r="447" spans="1:12">
      <c r="A447" s="18"/>
      <c r="B447" s="34" t="s">
        <v>259</v>
      </c>
      <c r="C447" s="28"/>
      <c r="D447" s="19"/>
      <c r="E447" s="41"/>
      <c r="F447" s="20"/>
      <c r="G447" s="2"/>
      <c r="H447" s="68"/>
      <c r="J447" s="41"/>
      <c r="K447" s="20"/>
      <c r="L447" s="2"/>
    </row>
    <row r="448" spans="1:12">
      <c r="A448" s="18"/>
      <c r="B448" s="34" t="s">
        <v>260</v>
      </c>
      <c r="C448" s="28"/>
      <c r="D448" s="19"/>
      <c r="E448" s="41"/>
      <c r="F448" s="20"/>
      <c r="G448" s="2"/>
      <c r="H448" s="68"/>
      <c r="J448" s="41"/>
      <c r="K448" s="20"/>
      <c r="L448" s="2"/>
    </row>
    <row r="449" spans="1:12">
      <c r="A449" s="18"/>
      <c r="B449" s="34" t="s">
        <v>261</v>
      </c>
      <c r="C449" s="28"/>
      <c r="D449" s="19"/>
      <c r="E449" s="41"/>
      <c r="F449" s="20"/>
      <c r="G449" s="2"/>
      <c r="H449" s="68"/>
      <c r="J449" s="41"/>
      <c r="K449" s="20"/>
      <c r="L449" s="2"/>
    </row>
    <row r="450" spans="1:12">
      <c r="A450" s="18"/>
      <c r="B450" s="34" t="s">
        <v>262</v>
      </c>
      <c r="C450" s="28"/>
      <c r="D450" s="19"/>
      <c r="E450" s="41"/>
      <c r="F450" s="20"/>
      <c r="G450" s="2"/>
      <c r="H450" s="68"/>
      <c r="J450" s="41"/>
      <c r="K450" s="20"/>
      <c r="L450" s="2"/>
    </row>
    <row r="451" spans="1:12">
      <c r="A451" s="18"/>
      <c r="B451" s="34" t="s">
        <v>263</v>
      </c>
      <c r="C451" s="28"/>
      <c r="D451" s="19"/>
      <c r="E451" s="41"/>
      <c r="F451" s="20"/>
      <c r="G451" s="2"/>
      <c r="H451" s="68"/>
      <c r="J451" s="41"/>
      <c r="K451" s="20"/>
      <c r="L451" s="2"/>
    </row>
    <row r="452" spans="1:12">
      <c r="A452" s="18"/>
      <c r="B452" s="34" t="s">
        <v>154</v>
      </c>
      <c r="C452" s="28"/>
      <c r="D452" s="19"/>
      <c r="E452" s="41"/>
      <c r="F452" s="20"/>
      <c r="G452" s="2"/>
      <c r="H452" s="68"/>
      <c r="J452" s="41"/>
      <c r="K452" s="20"/>
      <c r="L452" s="2"/>
    </row>
    <row r="453" spans="1:12">
      <c r="A453" s="18"/>
      <c r="B453" s="34" t="s">
        <v>264</v>
      </c>
      <c r="C453" s="28"/>
      <c r="D453" s="19"/>
      <c r="E453" s="41"/>
      <c r="F453" s="20"/>
      <c r="G453" s="2"/>
      <c r="H453" s="68"/>
      <c r="J453" s="41"/>
      <c r="K453" s="20"/>
      <c r="L453" s="2"/>
    </row>
    <row r="454" spans="1:12">
      <c r="A454" s="18"/>
      <c r="B454" s="34" t="s">
        <v>158</v>
      </c>
      <c r="C454" s="28"/>
      <c r="D454" s="19"/>
      <c r="E454" s="41"/>
      <c r="F454" s="20"/>
      <c r="G454" s="2"/>
      <c r="H454" s="68"/>
      <c r="J454" s="41"/>
      <c r="K454" s="20"/>
      <c r="L454" s="2"/>
    </row>
    <row r="455" spans="1:12">
      <c r="A455" s="18"/>
      <c r="B455" s="34" t="s">
        <v>265</v>
      </c>
      <c r="C455" s="28"/>
      <c r="D455" s="19"/>
      <c r="E455" s="41"/>
      <c r="F455" s="20"/>
      <c r="G455" s="2"/>
      <c r="H455" s="68"/>
      <c r="J455" s="41"/>
      <c r="K455" s="20"/>
      <c r="L455" s="2"/>
    </row>
    <row r="456" spans="1:12">
      <c r="A456" s="18"/>
      <c r="B456" s="34" t="s">
        <v>266</v>
      </c>
      <c r="C456" s="28"/>
      <c r="D456" s="19"/>
      <c r="E456" s="41"/>
      <c r="F456" s="20"/>
      <c r="G456" s="2"/>
      <c r="H456" s="68"/>
      <c r="J456" s="41"/>
      <c r="K456" s="20"/>
      <c r="L456" s="2"/>
    </row>
    <row r="457" spans="1:12">
      <c r="A457" s="18"/>
      <c r="B457" s="34" t="s">
        <v>267</v>
      </c>
      <c r="C457" s="28"/>
      <c r="D457" s="19"/>
      <c r="E457" s="41"/>
      <c r="F457" s="20"/>
      <c r="G457" s="2"/>
      <c r="H457" s="68"/>
      <c r="J457" s="41"/>
      <c r="K457" s="20"/>
      <c r="L457" s="2"/>
    </row>
    <row r="458" spans="1:12">
      <c r="A458" s="18"/>
      <c r="B458" s="34" t="s">
        <v>268</v>
      </c>
      <c r="C458" s="28"/>
      <c r="D458" s="19"/>
      <c r="E458" s="41"/>
      <c r="F458" s="20"/>
      <c r="G458" s="2"/>
      <c r="H458" s="68"/>
      <c r="J458" s="41"/>
      <c r="K458" s="20"/>
      <c r="L458" s="2"/>
    </row>
    <row r="459" spans="1:12">
      <c r="A459" s="18"/>
      <c r="B459" s="34" t="s">
        <v>162</v>
      </c>
      <c r="C459" s="28"/>
      <c r="D459" s="19"/>
      <c r="E459" s="41"/>
      <c r="F459" s="20"/>
      <c r="G459" s="2"/>
      <c r="H459" s="68"/>
      <c r="J459" s="41"/>
      <c r="K459" s="20"/>
      <c r="L459" s="2"/>
    </row>
    <row r="460" spans="1:12" ht="24">
      <c r="A460" s="18"/>
      <c r="B460" s="34" t="s">
        <v>269</v>
      </c>
      <c r="C460" s="28"/>
      <c r="D460" s="19"/>
      <c r="E460" s="41"/>
      <c r="F460" s="20"/>
      <c r="G460" s="2"/>
      <c r="H460" s="68"/>
      <c r="J460" s="41"/>
      <c r="K460" s="20"/>
      <c r="L460" s="2"/>
    </row>
    <row r="461" spans="1:12">
      <c r="A461" s="18"/>
      <c r="B461" s="34" t="s">
        <v>164</v>
      </c>
      <c r="C461" s="28"/>
      <c r="D461" s="19"/>
      <c r="E461" s="41"/>
      <c r="F461" s="20"/>
      <c r="G461" s="2"/>
      <c r="H461" s="68"/>
      <c r="J461" s="41"/>
      <c r="K461" s="20"/>
      <c r="L461" s="2"/>
    </row>
    <row r="462" spans="1:12">
      <c r="A462" s="18"/>
      <c r="B462" s="34" t="s">
        <v>270</v>
      </c>
      <c r="C462" s="28"/>
      <c r="D462" s="19"/>
      <c r="E462" s="41"/>
      <c r="F462" s="20"/>
      <c r="G462" s="2"/>
      <c r="H462" s="68"/>
      <c r="J462" s="41"/>
      <c r="K462" s="20"/>
      <c r="L462" s="2"/>
    </row>
    <row r="463" spans="1:12">
      <c r="A463" s="18"/>
      <c r="B463" s="34" t="s">
        <v>271</v>
      </c>
      <c r="C463" s="28"/>
      <c r="D463" s="19"/>
      <c r="E463" s="41"/>
      <c r="F463" s="20"/>
      <c r="G463" s="2"/>
      <c r="H463" s="68"/>
      <c r="J463" s="41"/>
      <c r="K463" s="20"/>
      <c r="L463" s="2"/>
    </row>
    <row r="464" spans="1:12">
      <c r="A464" s="18"/>
      <c r="B464" s="34" t="s">
        <v>170</v>
      </c>
      <c r="C464" s="28"/>
      <c r="D464" s="19"/>
      <c r="E464" s="41"/>
      <c r="F464" s="20"/>
      <c r="G464" s="2"/>
      <c r="H464" s="68"/>
      <c r="J464" s="41"/>
      <c r="K464" s="20"/>
      <c r="L464" s="2"/>
    </row>
    <row r="465" spans="1:12">
      <c r="A465" s="18"/>
      <c r="B465" s="34" t="s">
        <v>272</v>
      </c>
      <c r="C465" s="28"/>
      <c r="D465" s="19"/>
      <c r="E465" s="41"/>
      <c r="F465" s="20"/>
      <c r="G465" s="2"/>
      <c r="H465" s="68"/>
      <c r="J465" s="41"/>
      <c r="K465" s="20"/>
      <c r="L465" s="2"/>
    </row>
    <row r="466" spans="1:12">
      <c r="A466" s="18"/>
      <c r="B466" s="34" t="s">
        <v>172</v>
      </c>
      <c r="C466" s="28"/>
      <c r="D466" s="19"/>
      <c r="E466" s="41"/>
      <c r="F466" s="20"/>
      <c r="G466" s="2"/>
      <c r="H466" s="68"/>
      <c r="J466" s="41"/>
      <c r="K466" s="20"/>
      <c r="L466" s="2"/>
    </row>
    <row r="467" spans="1:12">
      <c r="A467" s="18"/>
      <c r="B467" s="34" t="s">
        <v>273</v>
      </c>
      <c r="C467" s="28"/>
      <c r="D467" s="19"/>
      <c r="E467" s="41">
        <v>36.700000000000003</v>
      </c>
      <c r="F467" s="20"/>
      <c r="G467" s="2" t="s">
        <v>175</v>
      </c>
      <c r="H467" s="68"/>
      <c r="J467" s="41"/>
      <c r="K467" s="20"/>
      <c r="L467" s="2"/>
    </row>
    <row r="468" spans="1:12">
      <c r="A468" s="18"/>
      <c r="B468" s="34" t="s">
        <v>274</v>
      </c>
      <c r="C468" s="28"/>
      <c r="D468" s="19"/>
      <c r="E468" s="41">
        <v>56.7</v>
      </c>
      <c r="F468" s="20"/>
      <c r="G468" s="2" t="s">
        <v>175</v>
      </c>
      <c r="H468" s="68"/>
      <c r="J468" s="41"/>
      <c r="K468" s="20"/>
      <c r="L468" s="2"/>
    </row>
    <row r="469" spans="1:12">
      <c r="A469" s="18"/>
      <c r="B469" s="34" t="s">
        <v>275</v>
      </c>
      <c r="C469" s="28"/>
      <c r="D469" s="19"/>
      <c r="E469" s="41">
        <v>52.3</v>
      </c>
      <c r="F469" s="20"/>
      <c r="G469" s="2" t="s">
        <v>175</v>
      </c>
      <c r="H469" s="68"/>
      <c r="J469" s="41"/>
      <c r="K469" s="20"/>
      <c r="L469" s="2"/>
    </row>
    <row r="470" spans="1:12">
      <c r="A470" s="18"/>
      <c r="B470" s="34" t="s">
        <v>276</v>
      </c>
      <c r="C470" s="28"/>
      <c r="D470" s="19"/>
      <c r="E470" s="41">
        <v>57.5</v>
      </c>
      <c r="F470" s="20"/>
      <c r="G470" s="2" t="s">
        <v>175</v>
      </c>
      <c r="H470" s="68"/>
      <c r="J470" s="41"/>
      <c r="K470" s="20"/>
      <c r="L470" s="2"/>
    </row>
    <row r="471" spans="1:12">
      <c r="A471" s="18"/>
      <c r="B471" s="34" t="s">
        <v>277</v>
      </c>
      <c r="C471" s="28"/>
      <c r="D471" s="19"/>
      <c r="E471" s="41">
        <v>53</v>
      </c>
      <c r="F471" s="20"/>
      <c r="G471" s="2" t="s">
        <v>175</v>
      </c>
      <c r="H471" s="68"/>
      <c r="J471" s="41"/>
      <c r="K471" s="20"/>
      <c r="L471" s="2"/>
    </row>
    <row r="472" spans="1:12">
      <c r="A472" s="18"/>
      <c r="B472" s="34" t="s">
        <v>178</v>
      </c>
      <c r="C472" s="28"/>
      <c r="D472" s="19"/>
      <c r="E472" s="41">
        <v>1.41</v>
      </c>
      <c r="F472" s="20"/>
      <c r="G472" s="2" t="s">
        <v>84</v>
      </c>
      <c r="H472" s="68"/>
      <c r="J472" s="41"/>
      <c r="K472" s="20"/>
      <c r="L472" s="2"/>
    </row>
    <row r="473" spans="1:12">
      <c r="A473" s="18"/>
      <c r="B473" s="34" t="s">
        <v>179</v>
      </c>
      <c r="C473" s="28"/>
      <c r="D473" s="19"/>
      <c r="E473" s="41">
        <v>2.39</v>
      </c>
      <c r="F473" s="20"/>
      <c r="G473" s="2" t="s">
        <v>180</v>
      </c>
      <c r="H473" s="68"/>
      <c r="J473" s="41"/>
      <c r="K473" s="20"/>
      <c r="L473" s="2"/>
    </row>
    <row r="474" spans="1:12">
      <c r="A474" s="18"/>
      <c r="B474" s="34" t="s">
        <v>181</v>
      </c>
      <c r="C474" s="28"/>
      <c r="D474" s="19"/>
      <c r="E474" s="41">
        <v>5.0999999999999996</v>
      </c>
      <c r="F474" s="20"/>
      <c r="G474" s="2" t="s">
        <v>182</v>
      </c>
      <c r="H474" s="68"/>
      <c r="J474" s="41"/>
      <c r="K474" s="20"/>
      <c r="L474" s="2"/>
    </row>
    <row r="475" spans="1:12" ht="24">
      <c r="A475" s="18"/>
      <c r="B475" s="34" t="s">
        <v>183</v>
      </c>
      <c r="C475" s="28"/>
      <c r="D475" s="19"/>
      <c r="E475" s="41" t="s">
        <v>292</v>
      </c>
      <c r="F475" s="20"/>
      <c r="G475" s="2" t="s">
        <v>182</v>
      </c>
      <c r="H475" s="68"/>
      <c r="J475" s="41"/>
      <c r="K475" s="20"/>
      <c r="L475" s="2"/>
    </row>
    <row r="476" spans="1:12" ht="36.75">
      <c r="A476" s="18"/>
      <c r="B476" s="34" t="s">
        <v>185</v>
      </c>
      <c r="C476" s="28"/>
      <c r="D476" s="19"/>
      <c r="E476" s="41" t="s">
        <v>186</v>
      </c>
      <c r="F476" s="20"/>
      <c r="G476" s="2"/>
      <c r="H476" s="68"/>
      <c r="J476" s="41"/>
      <c r="K476" s="20"/>
      <c r="L476" s="2"/>
    </row>
    <row r="477" spans="1:12" ht="24">
      <c r="A477" s="18"/>
      <c r="B477" s="34" t="s">
        <v>278</v>
      </c>
      <c r="C477" s="28"/>
      <c r="D477" s="19"/>
      <c r="E477" s="41"/>
      <c r="F477" s="20"/>
      <c r="G477" s="2"/>
      <c r="H477" s="68"/>
      <c r="J477" s="41"/>
      <c r="K477" s="20"/>
      <c r="L477" s="2"/>
    </row>
    <row r="478" spans="1:12" ht="24">
      <c r="A478" s="18"/>
      <c r="B478" s="34" t="s">
        <v>188</v>
      </c>
      <c r="C478" s="28"/>
      <c r="D478" s="19"/>
      <c r="E478" s="41" t="s">
        <v>306</v>
      </c>
      <c r="F478" s="20"/>
      <c r="G478" s="2"/>
      <c r="H478" s="68"/>
      <c r="J478" s="41"/>
      <c r="K478" s="20"/>
      <c r="L478" s="2"/>
    </row>
    <row r="479" spans="1:12">
      <c r="A479" s="18"/>
      <c r="B479" s="34" t="s">
        <v>190</v>
      </c>
      <c r="C479" s="28"/>
      <c r="D479" s="19"/>
      <c r="E479" s="41" t="s">
        <v>191</v>
      </c>
      <c r="F479" s="20"/>
      <c r="G479" s="2"/>
      <c r="H479" s="68"/>
      <c r="J479" s="41"/>
      <c r="K479" s="20"/>
      <c r="L479" s="2"/>
    </row>
    <row r="480" spans="1:12">
      <c r="A480" s="18"/>
      <c r="B480" s="34" t="s">
        <v>192</v>
      </c>
      <c r="C480" s="28"/>
      <c r="D480" s="19"/>
      <c r="E480" s="41" t="s">
        <v>191</v>
      </c>
      <c r="F480" s="20"/>
      <c r="G480" s="2"/>
      <c r="H480" s="68"/>
      <c r="J480" s="41"/>
      <c r="K480" s="20"/>
      <c r="L480" s="2"/>
    </row>
    <row r="481" spans="1:12">
      <c r="A481" s="18"/>
      <c r="B481" s="34" t="s">
        <v>193</v>
      </c>
      <c r="C481" s="28"/>
      <c r="D481" s="19"/>
      <c r="E481" s="41" t="s">
        <v>194</v>
      </c>
      <c r="F481" s="20"/>
      <c r="G481" s="2"/>
      <c r="H481" s="68"/>
      <c r="J481" s="41"/>
      <c r="K481" s="20"/>
      <c r="L481" s="2"/>
    </row>
    <row r="482" spans="1:12" ht="24">
      <c r="A482" s="18"/>
      <c r="B482" s="34" t="s">
        <v>279</v>
      </c>
      <c r="C482" s="28"/>
      <c r="D482" s="19"/>
      <c r="E482" s="41" t="s">
        <v>294</v>
      </c>
      <c r="F482" s="20"/>
      <c r="G482" s="2"/>
      <c r="H482" s="68"/>
      <c r="J482" s="41"/>
      <c r="K482" s="20"/>
      <c r="L482" s="2"/>
    </row>
    <row r="483" spans="1:12">
      <c r="A483" s="18"/>
      <c r="B483" s="34" t="s">
        <v>280</v>
      </c>
      <c r="C483" s="28"/>
      <c r="D483" s="19"/>
      <c r="E483" s="41"/>
      <c r="F483" s="20"/>
      <c r="G483" s="2"/>
      <c r="H483" s="68"/>
      <c r="J483" s="41"/>
      <c r="K483" s="20"/>
      <c r="L483" s="2"/>
    </row>
    <row r="484" spans="1:12" ht="24">
      <c r="A484" s="18"/>
      <c r="B484" s="34" t="s">
        <v>281</v>
      </c>
      <c r="C484" s="28"/>
      <c r="D484" s="19"/>
      <c r="E484" s="41" t="s">
        <v>197</v>
      </c>
      <c r="F484" s="20"/>
      <c r="G484" s="2"/>
      <c r="H484" s="68"/>
      <c r="J484" s="41"/>
      <c r="K484" s="20"/>
      <c r="L484" s="2"/>
    </row>
    <row r="485" spans="1:12">
      <c r="A485" s="18"/>
      <c r="B485" s="34" t="s">
        <v>201</v>
      </c>
      <c r="C485" s="28"/>
      <c r="D485" s="19"/>
      <c r="E485" s="41"/>
      <c r="F485" s="20"/>
      <c r="G485" s="2"/>
      <c r="H485" s="68"/>
      <c r="J485" s="41"/>
      <c r="K485" s="20"/>
      <c r="L485" s="2"/>
    </row>
    <row r="486" spans="1:12">
      <c r="A486" s="18"/>
      <c r="B486" s="34" t="s">
        <v>202</v>
      </c>
      <c r="C486" s="28"/>
      <c r="D486" s="19"/>
      <c r="E486" s="41">
        <v>4030</v>
      </c>
      <c r="F486" s="20"/>
      <c r="G486" s="2" t="s">
        <v>203</v>
      </c>
      <c r="H486" s="68"/>
      <c r="J486" s="41"/>
      <c r="K486" s="20"/>
      <c r="L486" s="2"/>
    </row>
    <row r="487" spans="1:12">
      <c r="A487" s="18"/>
      <c r="B487" s="34" t="s">
        <v>204</v>
      </c>
      <c r="C487" s="28"/>
      <c r="D487" s="19"/>
      <c r="E487" s="41">
        <v>750</v>
      </c>
      <c r="F487" s="20"/>
      <c r="G487" s="2" t="s">
        <v>203</v>
      </c>
      <c r="H487" s="68"/>
      <c r="J487" s="41"/>
      <c r="K487" s="20"/>
      <c r="L487" s="2"/>
    </row>
    <row r="488" spans="1:12">
      <c r="A488" s="18"/>
      <c r="B488" s="34" t="s">
        <v>205</v>
      </c>
      <c r="C488" s="28"/>
      <c r="D488" s="19"/>
      <c r="E488" s="41">
        <v>1015</v>
      </c>
      <c r="F488" s="20"/>
      <c r="G488" s="2" t="s">
        <v>203</v>
      </c>
      <c r="H488" s="68"/>
      <c r="J488" s="41"/>
      <c r="K488" s="20"/>
      <c r="L488" s="2"/>
    </row>
    <row r="489" spans="1:12">
      <c r="A489" s="18"/>
      <c r="B489" s="34" t="s">
        <v>282</v>
      </c>
      <c r="C489" s="28"/>
      <c r="D489" s="19"/>
      <c r="E489" s="41">
        <v>590</v>
      </c>
      <c r="F489" s="20"/>
      <c r="G489" s="2" t="s">
        <v>24</v>
      </c>
      <c r="H489" s="68"/>
      <c r="J489" s="41"/>
      <c r="K489" s="20"/>
      <c r="L489" s="2"/>
    </row>
    <row r="490" spans="1:12">
      <c r="A490" s="18"/>
      <c r="B490" s="34" t="s">
        <v>207</v>
      </c>
      <c r="C490" s="28"/>
      <c r="D490" s="19"/>
      <c r="E490" s="41"/>
      <c r="F490" s="20"/>
      <c r="G490" s="2"/>
      <c r="H490" s="68"/>
      <c r="J490" s="41"/>
      <c r="K490" s="20"/>
      <c r="L490" s="2"/>
    </row>
    <row r="491" spans="1:12">
      <c r="A491" s="18"/>
      <c r="B491" s="34" t="s">
        <v>309</v>
      </c>
      <c r="C491" s="28"/>
      <c r="D491" s="19"/>
      <c r="E491" s="41"/>
      <c r="F491" s="20"/>
      <c r="G491" s="2"/>
      <c r="H491" s="68"/>
      <c r="J491" s="41"/>
      <c r="K491" s="20"/>
      <c r="L491" s="2"/>
    </row>
    <row r="492" spans="1:12">
      <c r="A492" s="18"/>
      <c r="B492" s="34" t="s">
        <v>303</v>
      </c>
      <c r="C492" s="28" t="s">
        <v>1</v>
      </c>
      <c r="D492" s="19" t="s">
        <v>6</v>
      </c>
      <c r="E492" s="41">
        <v>1</v>
      </c>
      <c r="F492" s="20"/>
      <c r="G492" s="2" t="str">
        <f t="shared" si="2"/>
        <v xml:space="preserve"> </v>
      </c>
      <c r="H492" s="68"/>
      <c r="J492" s="41"/>
      <c r="K492" s="20"/>
      <c r="L492" s="2"/>
    </row>
    <row r="493" spans="1:12">
      <c r="A493" s="18"/>
      <c r="B493" s="34"/>
      <c r="C493" s="28"/>
      <c r="D493" s="19"/>
      <c r="E493" s="41"/>
      <c r="F493" s="20"/>
      <c r="G493" s="2" t="str">
        <f t="shared" si="2"/>
        <v xml:space="preserve"> </v>
      </c>
      <c r="H493" s="68"/>
      <c r="J493" s="41"/>
      <c r="K493" s="20"/>
      <c r="L493" s="2"/>
    </row>
    <row r="494" spans="1:12">
      <c r="A494" s="18">
        <v>4</v>
      </c>
      <c r="B494" s="35" t="s">
        <v>310</v>
      </c>
      <c r="C494" s="28"/>
      <c r="D494" s="19"/>
      <c r="E494" s="41"/>
      <c r="F494" s="20"/>
      <c r="G494" s="2" t="str">
        <f t="shared" si="2"/>
        <v xml:space="preserve"> </v>
      </c>
      <c r="H494" s="68"/>
      <c r="J494" s="41"/>
      <c r="K494" s="20"/>
      <c r="L494" s="2"/>
    </row>
    <row r="495" spans="1:12" ht="48">
      <c r="A495" s="18"/>
      <c r="B495" s="34" t="s">
        <v>311</v>
      </c>
      <c r="C495" s="28"/>
      <c r="D495" s="19"/>
      <c r="E495" s="41"/>
      <c r="F495" s="20"/>
      <c r="G495" s="2" t="str">
        <f t="shared" si="2"/>
        <v xml:space="preserve"> </v>
      </c>
      <c r="H495" s="68"/>
      <c r="J495" s="41"/>
      <c r="K495" s="20"/>
      <c r="L495" s="2"/>
    </row>
    <row r="496" spans="1:12">
      <c r="A496" s="18"/>
      <c r="B496" s="34" t="s">
        <v>51</v>
      </c>
      <c r="C496" s="28"/>
      <c r="D496" s="19"/>
      <c r="E496" s="41"/>
      <c r="F496" s="20"/>
      <c r="G496" s="2" t="str">
        <f t="shared" si="2"/>
        <v xml:space="preserve"> </v>
      </c>
      <c r="H496" s="68"/>
      <c r="J496" s="41"/>
      <c r="K496" s="20"/>
      <c r="L496" s="2"/>
    </row>
    <row r="497" spans="1:12" ht="122.25" customHeight="1">
      <c r="A497" s="18"/>
      <c r="B497" s="34" t="s">
        <v>213</v>
      </c>
      <c r="C497" s="28"/>
      <c r="D497" s="19"/>
      <c r="E497" s="41"/>
      <c r="F497" s="20"/>
      <c r="G497" s="2" t="str">
        <f t="shared" si="2"/>
        <v xml:space="preserve"> </v>
      </c>
      <c r="H497" s="68"/>
      <c r="J497" s="41"/>
      <c r="K497" s="20"/>
      <c r="L497" s="2"/>
    </row>
    <row r="498" spans="1:12" ht="168" customHeight="1">
      <c r="A498" s="18"/>
      <c r="B498" s="34" t="s">
        <v>214</v>
      </c>
      <c r="C498" s="28"/>
      <c r="D498" s="19"/>
      <c r="E498" s="41"/>
      <c r="F498" s="20"/>
      <c r="G498" s="2" t="str">
        <f t="shared" si="2"/>
        <v xml:space="preserve"> </v>
      </c>
      <c r="H498" s="68"/>
      <c r="J498" s="41"/>
      <c r="K498" s="20"/>
      <c r="L498" s="2"/>
    </row>
    <row r="499" spans="1:12" ht="168">
      <c r="A499" s="18"/>
      <c r="B499" s="34" t="s">
        <v>215</v>
      </c>
      <c r="C499" s="28"/>
      <c r="D499" s="19"/>
      <c r="E499" s="41"/>
      <c r="F499" s="20"/>
      <c r="G499" s="2" t="str">
        <f t="shared" si="2"/>
        <v xml:space="preserve"> </v>
      </c>
      <c r="H499" s="68"/>
      <c r="J499" s="41"/>
      <c r="K499" s="20"/>
      <c r="L499" s="2"/>
    </row>
    <row r="500" spans="1:12">
      <c r="A500" s="18"/>
      <c r="B500" s="34" t="s">
        <v>53</v>
      </c>
      <c r="C500" s="28"/>
      <c r="D500" s="19"/>
      <c r="E500" s="41"/>
      <c r="F500" s="20"/>
      <c r="G500" s="2" t="str">
        <f t="shared" si="2"/>
        <v xml:space="preserve"> </v>
      </c>
      <c r="H500" s="68"/>
      <c r="J500" s="41"/>
      <c r="K500" s="20"/>
      <c r="L500" s="2"/>
    </row>
    <row r="501" spans="1:12">
      <c r="A501" s="18"/>
      <c r="B501" s="34" t="s">
        <v>216</v>
      </c>
      <c r="C501" s="28"/>
      <c r="D501" s="19"/>
      <c r="E501" s="41"/>
      <c r="F501" s="20"/>
      <c r="G501" s="2" t="str">
        <f t="shared" si="2"/>
        <v xml:space="preserve"> </v>
      </c>
      <c r="H501" s="68"/>
      <c r="J501" s="41"/>
      <c r="K501" s="20"/>
      <c r="L501" s="2"/>
    </row>
    <row r="502" spans="1:12">
      <c r="A502" s="18"/>
      <c r="B502" s="34" t="s">
        <v>217</v>
      </c>
      <c r="C502" s="28"/>
      <c r="D502" s="19"/>
      <c r="E502" s="41"/>
      <c r="F502" s="20"/>
      <c r="G502" s="2" t="str">
        <f t="shared" si="2"/>
        <v xml:space="preserve"> </v>
      </c>
      <c r="H502" s="68"/>
      <c r="J502" s="41"/>
      <c r="K502" s="20"/>
      <c r="L502" s="2"/>
    </row>
    <row r="503" spans="1:12">
      <c r="A503" s="18"/>
      <c r="B503" s="34" t="s">
        <v>312</v>
      </c>
      <c r="C503" s="28"/>
      <c r="D503" s="19"/>
      <c r="E503" s="41"/>
      <c r="F503" s="20"/>
      <c r="G503" s="2" t="str">
        <f t="shared" si="2"/>
        <v xml:space="preserve"> </v>
      </c>
      <c r="H503" s="68"/>
      <c r="J503" s="41"/>
      <c r="K503" s="20"/>
      <c r="L503" s="2"/>
    </row>
    <row r="504" spans="1:12">
      <c r="A504" s="18"/>
      <c r="B504" s="34" t="s">
        <v>298</v>
      </c>
      <c r="C504" s="28"/>
      <c r="D504" s="19"/>
      <c r="E504" s="41"/>
      <c r="F504" s="20"/>
      <c r="G504" s="2" t="str">
        <f t="shared" si="2"/>
        <v xml:space="preserve"> </v>
      </c>
      <c r="H504" s="68"/>
      <c r="J504" s="41"/>
      <c r="K504" s="20"/>
      <c r="L504" s="2"/>
    </row>
    <row r="505" spans="1:12">
      <c r="A505" s="18"/>
      <c r="B505" s="34" t="s">
        <v>313</v>
      </c>
      <c r="C505" s="28"/>
      <c r="D505" s="19"/>
      <c r="E505" s="41"/>
      <c r="F505" s="20"/>
      <c r="G505" s="2" t="str">
        <f t="shared" si="2"/>
        <v xml:space="preserve"> </v>
      </c>
      <c r="H505" s="68"/>
      <c r="J505" s="41"/>
      <c r="K505" s="20"/>
      <c r="L505" s="2"/>
    </row>
    <row r="506" spans="1:12">
      <c r="A506" s="18"/>
      <c r="B506" s="34" t="s">
        <v>221</v>
      </c>
      <c r="C506" s="28"/>
      <c r="D506" s="19"/>
      <c r="E506" s="41"/>
      <c r="F506" s="20"/>
      <c r="G506" s="2" t="str">
        <f t="shared" si="2"/>
        <v xml:space="preserve"> </v>
      </c>
      <c r="H506" s="68"/>
      <c r="J506" s="41"/>
      <c r="K506" s="20"/>
      <c r="L506" s="2"/>
    </row>
    <row r="507" spans="1:12">
      <c r="A507" s="18"/>
      <c r="B507" s="34" t="s">
        <v>222</v>
      </c>
      <c r="C507" s="28"/>
      <c r="D507" s="19"/>
      <c r="E507" s="41"/>
      <c r="F507" s="20"/>
      <c r="G507" s="2" t="str">
        <f t="shared" si="2"/>
        <v xml:space="preserve"> </v>
      </c>
      <c r="H507" s="68"/>
      <c r="J507" s="41"/>
      <c r="K507" s="20"/>
      <c r="L507" s="2"/>
    </row>
    <row r="508" spans="1:12" ht="72">
      <c r="A508" s="18"/>
      <c r="B508" s="34" t="s">
        <v>223</v>
      </c>
      <c r="C508" s="28"/>
      <c r="D508" s="19"/>
      <c r="E508" s="41"/>
      <c r="F508" s="20"/>
      <c r="G508" s="2" t="str">
        <f t="shared" si="2"/>
        <v xml:space="preserve"> </v>
      </c>
      <c r="H508" s="68"/>
      <c r="J508" s="41"/>
      <c r="K508" s="20"/>
      <c r="L508" s="2"/>
    </row>
    <row r="509" spans="1:12">
      <c r="A509" s="18"/>
      <c r="B509" s="34" t="s">
        <v>224</v>
      </c>
      <c r="C509" s="28"/>
      <c r="D509" s="19"/>
      <c r="E509" s="41"/>
      <c r="F509" s="20"/>
      <c r="G509" s="2" t="str">
        <f t="shared" si="2"/>
        <v xml:space="preserve"> </v>
      </c>
      <c r="H509" s="68"/>
      <c r="J509" s="41"/>
      <c r="K509" s="20"/>
      <c r="L509" s="2"/>
    </row>
    <row r="510" spans="1:12" ht="84">
      <c r="A510" s="18"/>
      <c r="B510" s="34" t="s">
        <v>225</v>
      </c>
      <c r="C510" s="28"/>
      <c r="D510" s="19"/>
      <c r="E510" s="41"/>
      <c r="F510" s="20"/>
      <c r="G510" s="2" t="str">
        <f t="shared" si="2"/>
        <v xml:space="preserve"> </v>
      </c>
      <c r="H510" s="68"/>
      <c r="J510" s="41"/>
      <c r="K510" s="20"/>
      <c r="L510" s="2"/>
    </row>
    <row r="511" spans="1:12">
      <c r="A511" s="18"/>
      <c r="B511" s="34" t="s">
        <v>226</v>
      </c>
      <c r="C511" s="28"/>
      <c r="D511" s="19"/>
      <c r="E511" s="41"/>
      <c r="F511" s="20"/>
      <c r="G511" s="2" t="str">
        <f t="shared" si="2"/>
        <v xml:space="preserve"> </v>
      </c>
      <c r="H511" s="68"/>
      <c r="J511" s="41"/>
      <c r="K511" s="20"/>
      <c r="L511" s="2"/>
    </row>
    <row r="512" spans="1:12" ht="24">
      <c r="A512" s="18"/>
      <c r="B512" s="34" t="s">
        <v>227</v>
      </c>
      <c r="C512" s="28"/>
      <c r="D512" s="19"/>
      <c r="E512" s="41"/>
      <c r="F512" s="20"/>
      <c r="G512" s="2" t="str">
        <f t="shared" si="2"/>
        <v xml:space="preserve"> </v>
      </c>
      <c r="H512" s="68"/>
      <c r="J512" s="41"/>
      <c r="K512" s="20"/>
      <c r="L512" s="2"/>
    </row>
    <row r="513" spans="1:12">
      <c r="A513" s="18"/>
      <c r="B513" s="34" t="s">
        <v>228</v>
      </c>
      <c r="C513" s="28"/>
      <c r="D513" s="19"/>
      <c r="E513" s="41"/>
      <c r="F513" s="20"/>
      <c r="G513" s="2" t="str">
        <f t="shared" si="2"/>
        <v xml:space="preserve"> </v>
      </c>
      <c r="H513" s="68"/>
      <c r="J513" s="41"/>
      <c r="K513" s="20"/>
      <c r="L513" s="2"/>
    </row>
    <row r="514" spans="1:12" ht="72">
      <c r="A514" s="18"/>
      <c r="B514" s="34" t="s">
        <v>223</v>
      </c>
      <c r="C514" s="28"/>
      <c r="D514" s="19"/>
      <c r="E514" s="41"/>
      <c r="F514" s="20"/>
      <c r="G514" s="2" t="str">
        <f t="shared" si="2"/>
        <v xml:space="preserve"> </v>
      </c>
      <c r="H514" s="68"/>
      <c r="J514" s="41"/>
      <c r="K514" s="20"/>
      <c r="L514" s="2"/>
    </row>
    <row r="515" spans="1:12">
      <c r="A515" s="18"/>
      <c r="B515" s="34" t="s">
        <v>224</v>
      </c>
      <c r="C515" s="28"/>
      <c r="D515" s="19"/>
      <c r="E515" s="41"/>
      <c r="F515" s="20"/>
      <c r="G515" s="2" t="str">
        <f t="shared" si="2"/>
        <v xml:space="preserve"> </v>
      </c>
      <c r="H515" s="68"/>
      <c r="J515" s="41"/>
      <c r="K515" s="20"/>
      <c r="L515" s="2"/>
    </row>
    <row r="516" spans="1:12" ht="84">
      <c r="A516" s="18"/>
      <c r="B516" s="34" t="s">
        <v>225</v>
      </c>
      <c r="C516" s="28"/>
      <c r="D516" s="19"/>
      <c r="E516" s="41"/>
      <c r="F516" s="20"/>
      <c r="G516" s="2" t="str">
        <f t="shared" si="2"/>
        <v xml:space="preserve"> </v>
      </c>
      <c r="H516" s="68"/>
      <c r="J516" s="41"/>
      <c r="K516" s="20"/>
      <c r="L516" s="2"/>
    </row>
    <row r="517" spans="1:12">
      <c r="A517" s="18"/>
      <c r="B517" s="34" t="s">
        <v>226</v>
      </c>
      <c r="C517" s="28"/>
      <c r="D517" s="19"/>
      <c r="E517" s="41"/>
      <c r="F517" s="20"/>
      <c r="G517" s="2" t="str">
        <f t="shared" si="2"/>
        <v xml:space="preserve"> </v>
      </c>
      <c r="H517" s="68"/>
      <c r="J517" s="41"/>
      <c r="K517" s="20"/>
      <c r="L517" s="2"/>
    </row>
    <row r="518" spans="1:12" ht="24">
      <c r="A518" s="18"/>
      <c r="B518" s="34" t="s">
        <v>227</v>
      </c>
      <c r="C518" s="28"/>
      <c r="D518" s="19"/>
      <c r="E518" s="41"/>
      <c r="F518" s="20"/>
      <c r="G518" s="2" t="str">
        <f t="shared" si="2"/>
        <v xml:space="preserve"> </v>
      </c>
      <c r="H518" s="68"/>
      <c r="J518" s="41"/>
      <c r="K518" s="20"/>
      <c r="L518" s="2"/>
    </row>
    <row r="519" spans="1:12">
      <c r="A519" s="18"/>
      <c r="B519" s="34" t="s">
        <v>229</v>
      </c>
      <c r="C519" s="28"/>
      <c r="D519" s="19"/>
      <c r="E519" s="41"/>
      <c r="F519" s="20"/>
      <c r="G519" s="2" t="str">
        <f t="shared" si="2"/>
        <v xml:space="preserve"> </v>
      </c>
      <c r="H519" s="68"/>
      <c r="J519" s="41"/>
      <c r="K519" s="20"/>
      <c r="L519" s="2"/>
    </row>
    <row r="520" spans="1:12" ht="72">
      <c r="A520" s="18"/>
      <c r="B520" s="34" t="s">
        <v>230</v>
      </c>
      <c r="C520" s="28"/>
      <c r="D520" s="19"/>
      <c r="E520" s="41"/>
      <c r="F520" s="20"/>
      <c r="G520" s="2" t="str">
        <f t="shared" si="2"/>
        <v xml:space="preserve"> </v>
      </c>
      <c r="H520" s="68"/>
      <c r="J520" s="41"/>
      <c r="K520" s="20"/>
      <c r="L520" s="2"/>
    </row>
    <row r="521" spans="1:12">
      <c r="A521" s="18"/>
      <c r="B521" s="34" t="s">
        <v>231</v>
      </c>
      <c r="C521" s="28"/>
      <c r="D521" s="19"/>
      <c r="E521" s="41"/>
      <c r="F521" s="20"/>
      <c r="G521" s="2" t="str">
        <f t="shared" si="2"/>
        <v xml:space="preserve"> </v>
      </c>
      <c r="H521" s="68"/>
      <c r="J521" s="41"/>
      <c r="K521" s="20"/>
      <c r="L521" s="2"/>
    </row>
    <row r="522" spans="1:12" ht="72">
      <c r="A522" s="18"/>
      <c r="B522" s="34" t="s">
        <v>230</v>
      </c>
      <c r="C522" s="28"/>
      <c r="D522" s="19"/>
      <c r="E522" s="41"/>
      <c r="F522" s="20"/>
      <c r="G522" s="2" t="str">
        <f t="shared" si="2"/>
        <v xml:space="preserve"> </v>
      </c>
      <c r="H522" s="68"/>
      <c r="J522" s="41"/>
      <c r="K522" s="20"/>
      <c r="L522" s="2"/>
    </row>
    <row r="523" spans="1:12">
      <c r="A523" s="18"/>
      <c r="B523" s="34" t="s">
        <v>232</v>
      </c>
      <c r="C523" s="28"/>
      <c r="D523" s="19"/>
      <c r="E523" s="41"/>
      <c r="F523" s="20"/>
      <c r="G523" s="2" t="str">
        <f t="shared" si="2"/>
        <v xml:space="preserve"> </v>
      </c>
      <c r="H523" s="68"/>
      <c r="J523" s="41"/>
      <c r="K523" s="20"/>
      <c r="L523" s="2"/>
    </row>
    <row r="524" spans="1:12" ht="84">
      <c r="A524" s="18"/>
      <c r="B524" s="34" t="s">
        <v>233</v>
      </c>
      <c r="C524" s="28"/>
      <c r="D524" s="19"/>
      <c r="E524" s="41"/>
      <c r="F524" s="20"/>
      <c r="G524" s="2" t="str">
        <f t="shared" si="2"/>
        <v xml:space="preserve"> </v>
      </c>
      <c r="H524" s="68"/>
      <c r="J524" s="41"/>
      <c r="K524" s="20"/>
      <c r="L524" s="2"/>
    </row>
    <row r="525" spans="1:12">
      <c r="A525" s="18"/>
      <c r="B525" s="34" t="s">
        <v>70</v>
      </c>
      <c r="C525" s="28"/>
      <c r="D525" s="19"/>
      <c r="E525" s="41"/>
      <c r="F525" s="20"/>
      <c r="G525" s="2" t="str">
        <f t="shared" si="2"/>
        <v xml:space="preserve"> </v>
      </c>
      <c r="H525" s="68"/>
      <c r="J525" s="41"/>
      <c r="K525" s="20"/>
      <c r="L525" s="2"/>
    </row>
    <row r="526" spans="1:12" ht="102" customHeight="1">
      <c r="A526" s="18"/>
      <c r="B526" s="34" t="s">
        <v>234</v>
      </c>
      <c r="C526" s="28"/>
      <c r="D526" s="19"/>
      <c r="E526" s="41" t="s">
        <v>307</v>
      </c>
      <c r="F526" s="20" t="s">
        <v>308</v>
      </c>
      <c r="G526" s="2"/>
      <c r="H526" s="68"/>
      <c r="J526" s="41"/>
      <c r="K526" s="20"/>
      <c r="L526" s="2"/>
    </row>
    <row r="527" spans="1:12">
      <c r="A527" s="18"/>
      <c r="B527" s="34" t="s">
        <v>74</v>
      </c>
      <c r="C527" s="28"/>
      <c r="D527" s="19"/>
      <c r="E527" s="41">
        <v>2600</v>
      </c>
      <c r="F527" s="20">
        <v>2600</v>
      </c>
      <c r="G527" s="2" t="s">
        <v>75</v>
      </c>
      <c r="H527" s="68"/>
      <c r="J527" s="41"/>
      <c r="K527" s="20"/>
      <c r="L527" s="2"/>
    </row>
    <row r="528" spans="1:12">
      <c r="A528" s="18"/>
      <c r="B528" s="34" t="s">
        <v>76</v>
      </c>
      <c r="C528" s="28"/>
      <c r="D528" s="19"/>
      <c r="E528" s="41">
        <v>3120</v>
      </c>
      <c r="F528" s="20">
        <v>3120</v>
      </c>
      <c r="G528" s="2" t="s">
        <v>77</v>
      </c>
      <c r="H528" s="68"/>
      <c r="J528" s="41"/>
      <c r="K528" s="20"/>
      <c r="L528" s="2"/>
    </row>
    <row r="529" spans="1:12">
      <c r="A529" s="18"/>
      <c r="B529" s="34" t="s">
        <v>78</v>
      </c>
      <c r="C529" s="28"/>
      <c r="D529" s="19"/>
      <c r="E529" s="41">
        <v>350</v>
      </c>
      <c r="F529" s="20">
        <v>350</v>
      </c>
      <c r="G529" s="2" t="s">
        <v>79</v>
      </c>
      <c r="H529" s="68"/>
      <c r="J529" s="41"/>
      <c r="K529" s="20"/>
      <c r="L529" s="2"/>
    </row>
    <row r="530" spans="1:12">
      <c r="A530" s="18"/>
      <c r="B530" s="34" t="s">
        <v>80</v>
      </c>
      <c r="C530" s="28"/>
      <c r="D530" s="19"/>
      <c r="E530" s="41">
        <v>898</v>
      </c>
      <c r="F530" s="20">
        <v>898</v>
      </c>
      <c r="G530" s="2" t="s">
        <v>79</v>
      </c>
      <c r="H530" s="68"/>
      <c r="J530" s="41"/>
      <c r="K530" s="20"/>
      <c r="L530" s="2"/>
    </row>
    <row r="531" spans="1:12">
      <c r="A531" s="18"/>
      <c r="B531" s="34" t="s">
        <v>235</v>
      </c>
      <c r="C531" s="28"/>
      <c r="D531" s="19"/>
      <c r="E531" s="41">
        <v>1.03</v>
      </c>
      <c r="F531" s="20">
        <v>1.03</v>
      </c>
      <c r="G531" s="2" t="s">
        <v>84</v>
      </c>
      <c r="H531" s="68"/>
      <c r="J531" s="41"/>
      <c r="K531" s="20"/>
      <c r="L531" s="2"/>
    </row>
    <row r="532" spans="1:12">
      <c r="A532" s="18"/>
      <c r="B532" s="34" t="s">
        <v>85</v>
      </c>
      <c r="C532" s="28"/>
      <c r="D532" s="19"/>
      <c r="E532" s="41">
        <v>1.3</v>
      </c>
      <c r="F532" s="20">
        <v>1.3</v>
      </c>
      <c r="G532" s="2" t="s">
        <v>84</v>
      </c>
      <c r="H532" s="68"/>
      <c r="J532" s="41"/>
      <c r="K532" s="20"/>
      <c r="L532" s="2"/>
    </row>
    <row r="533" spans="1:12">
      <c r="A533" s="18"/>
      <c r="B533" s="34" t="s">
        <v>87</v>
      </c>
      <c r="C533" s="28"/>
      <c r="D533" s="19"/>
      <c r="E533" s="41">
        <v>1348</v>
      </c>
      <c r="F533" s="20">
        <v>1348</v>
      </c>
      <c r="G533" s="2" t="s">
        <v>88</v>
      </c>
      <c r="H533" s="68"/>
      <c r="J533" s="41"/>
      <c r="K533" s="20"/>
      <c r="L533" s="2"/>
    </row>
    <row r="534" spans="1:12">
      <c r="A534" s="18"/>
      <c r="B534" s="34" t="s">
        <v>89</v>
      </c>
      <c r="C534" s="28"/>
      <c r="D534" s="19"/>
      <c r="E534" s="41">
        <v>3</v>
      </c>
      <c r="F534" s="20">
        <v>3</v>
      </c>
      <c r="G534" s="2"/>
      <c r="H534" s="68"/>
      <c r="J534" s="41"/>
      <c r="K534" s="20"/>
      <c r="L534" s="2"/>
    </row>
    <row r="535" spans="1:12">
      <c r="A535" s="18"/>
      <c r="B535" s="34" t="s">
        <v>90</v>
      </c>
      <c r="C535" s="28"/>
      <c r="D535" s="19"/>
      <c r="E535" s="41"/>
      <c r="F535" s="20"/>
      <c r="G535" s="2"/>
      <c r="H535" s="68"/>
      <c r="J535" s="41"/>
      <c r="K535" s="20"/>
      <c r="L535" s="2"/>
    </row>
    <row r="536" spans="1:12">
      <c r="A536" s="18"/>
      <c r="B536" s="34" t="s">
        <v>91</v>
      </c>
      <c r="C536" s="28"/>
      <c r="D536" s="19"/>
      <c r="E536" s="41"/>
      <c r="F536" s="20"/>
      <c r="G536" s="2"/>
      <c r="H536" s="68"/>
      <c r="J536" s="41"/>
      <c r="K536" s="20"/>
      <c r="L536" s="2"/>
    </row>
    <row r="537" spans="1:12">
      <c r="A537" s="18"/>
      <c r="B537" s="34" t="s">
        <v>74</v>
      </c>
      <c r="C537" s="28"/>
      <c r="D537" s="19"/>
      <c r="E537" s="41">
        <v>2600</v>
      </c>
      <c r="F537" s="20">
        <v>2600</v>
      </c>
      <c r="G537" s="2" t="s">
        <v>75</v>
      </c>
      <c r="H537" s="68"/>
      <c r="J537" s="41"/>
      <c r="K537" s="20"/>
      <c r="L537" s="2"/>
    </row>
    <row r="538" spans="1:12">
      <c r="A538" s="18"/>
      <c r="B538" s="34" t="s">
        <v>76</v>
      </c>
      <c r="C538" s="28"/>
      <c r="D538" s="19"/>
      <c r="E538" s="41">
        <v>3120</v>
      </c>
      <c r="F538" s="20">
        <v>3120</v>
      </c>
      <c r="G538" s="2" t="s">
        <v>77</v>
      </c>
      <c r="H538" s="68"/>
      <c r="J538" s="41"/>
      <c r="K538" s="20"/>
      <c r="L538" s="2"/>
    </row>
    <row r="539" spans="1:12">
      <c r="A539" s="18"/>
      <c r="B539" s="34" t="s">
        <v>78</v>
      </c>
      <c r="C539" s="28"/>
      <c r="D539" s="19"/>
      <c r="E539" s="41">
        <v>350</v>
      </c>
      <c r="F539" s="20">
        <v>350</v>
      </c>
      <c r="G539" s="2" t="s">
        <v>79</v>
      </c>
      <c r="H539" s="68"/>
      <c r="J539" s="41"/>
      <c r="K539" s="20"/>
      <c r="L539" s="2"/>
    </row>
    <row r="540" spans="1:12">
      <c r="A540" s="18"/>
      <c r="B540" s="34" t="s">
        <v>80</v>
      </c>
      <c r="C540" s="28"/>
      <c r="D540" s="19"/>
      <c r="E540" s="41">
        <v>628</v>
      </c>
      <c r="F540" s="20">
        <v>628</v>
      </c>
      <c r="G540" s="2" t="s">
        <v>79</v>
      </c>
      <c r="H540" s="68"/>
      <c r="J540" s="41"/>
      <c r="K540" s="20"/>
      <c r="L540" s="2"/>
    </row>
    <row r="541" spans="1:12">
      <c r="A541" s="18"/>
      <c r="B541" s="34" t="s">
        <v>235</v>
      </c>
      <c r="C541" s="28"/>
      <c r="D541" s="19"/>
      <c r="E541" s="41">
        <v>0.69</v>
      </c>
      <c r="F541" s="20">
        <v>0.69</v>
      </c>
      <c r="G541" s="2" t="s">
        <v>84</v>
      </c>
      <c r="H541" s="68"/>
      <c r="J541" s="41"/>
      <c r="K541" s="20"/>
      <c r="L541" s="2"/>
    </row>
    <row r="542" spans="1:12">
      <c r="A542" s="18"/>
      <c r="B542" s="34" t="s">
        <v>85</v>
      </c>
      <c r="C542" s="28"/>
      <c r="D542" s="19"/>
      <c r="E542" s="41">
        <v>2.4</v>
      </c>
      <c r="F542" s="20">
        <v>2.4</v>
      </c>
      <c r="G542" s="2" t="s">
        <v>84</v>
      </c>
      <c r="H542" s="68"/>
      <c r="J542" s="41"/>
      <c r="K542" s="20"/>
      <c r="L542" s="2"/>
    </row>
    <row r="543" spans="1:12">
      <c r="A543" s="18"/>
      <c r="B543" s="34" t="s">
        <v>87</v>
      </c>
      <c r="C543" s="28"/>
      <c r="D543" s="19"/>
      <c r="E543" s="41">
        <v>955</v>
      </c>
      <c r="F543" s="20">
        <v>955</v>
      </c>
      <c r="G543" s="2" t="s">
        <v>88</v>
      </c>
      <c r="H543" s="68"/>
      <c r="J543" s="41"/>
      <c r="K543" s="20"/>
      <c r="L543" s="2"/>
    </row>
    <row r="544" spans="1:12">
      <c r="A544" s="18"/>
      <c r="B544" s="34" t="s">
        <v>89</v>
      </c>
      <c r="C544" s="28"/>
      <c r="D544" s="19"/>
      <c r="E544" s="41">
        <v>2</v>
      </c>
      <c r="F544" s="20">
        <v>2</v>
      </c>
      <c r="G544" s="2"/>
      <c r="H544" s="68"/>
      <c r="J544" s="41"/>
      <c r="K544" s="20"/>
      <c r="L544" s="2"/>
    </row>
    <row r="545" spans="1:12">
      <c r="A545" s="18"/>
      <c r="B545" s="34" t="s">
        <v>236</v>
      </c>
      <c r="C545" s="28"/>
      <c r="D545" s="19"/>
      <c r="E545" s="41"/>
      <c r="F545" s="20"/>
      <c r="G545" s="2"/>
      <c r="H545" s="68"/>
      <c r="J545" s="41"/>
      <c r="K545" s="20"/>
      <c r="L545" s="2"/>
    </row>
    <row r="546" spans="1:12" ht="168">
      <c r="A546" s="18"/>
      <c r="B546" s="34" t="s">
        <v>237</v>
      </c>
      <c r="C546" s="28"/>
      <c r="D546" s="19"/>
      <c r="E546" s="41"/>
      <c r="F546" s="20"/>
      <c r="G546" s="2"/>
      <c r="H546" s="68"/>
      <c r="J546" s="41"/>
      <c r="K546" s="20"/>
      <c r="L546" s="2"/>
    </row>
    <row r="547" spans="1:12">
      <c r="A547" s="18"/>
      <c r="B547" s="34" t="s">
        <v>97</v>
      </c>
      <c r="C547" s="28"/>
      <c r="D547" s="19"/>
      <c r="E547" s="41"/>
      <c r="F547" s="20"/>
      <c r="G547" s="2"/>
      <c r="H547" s="68"/>
      <c r="J547" s="41"/>
      <c r="K547" s="20"/>
      <c r="L547" s="2"/>
    </row>
    <row r="548" spans="1:12" ht="48">
      <c r="A548" s="18"/>
      <c r="B548" s="34" t="s">
        <v>238</v>
      </c>
      <c r="C548" s="28"/>
      <c r="D548" s="19"/>
      <c r="E548" s="41"/>
      <c r="F548" s="20"/>
      <c r="G548" s="2"/>
      <c r="H548" s="68"/>
      <c r="J548" s="41"/>
      <c r="K548" s="20"/>
      <c r="L548" s="2"/>
    </row>
    <row r="549" spans="1:12">
      <c r="A549" s="18"/>
      <c r="B549" s="34" t="s">
        <v>98</v>
      </c>
      <c r="C549" s="28"/>
      <c r="D549" s="19"/>
      <c r="E549" s="41">
        <v>2600</v>
      </c>
      <c r="F549" s="20">
        <v>2600</v>
      </c>
      <c r="G549" s="2" t="s">
        <v>75</v>
      </c>
      <c r="H549" s="68"/>
      <c r="J549" s="41"/>
      <c r="K549" s="20"/>
      <c r="L549" s="2"/>
    </row>
    <row r="550" spans="1:12">
      <c r="A550" s="18"/>
      <c r="B550" s="34" t="s">
        <v>99</v>
      </c>
      <c r="C550" s="28"/>
      <c r="D550" s="19"/>
      <c r="E550" s="41">
        <v>2600</v>
      </c>
      <c r="F550" s="20">
        <v>2600</v>
      </c>
      <c r="G550" s="2" t="s">
        <v>75</v>
      </c>
      <c r="H550" s="68"/>
      <c r="J550" s="41"/>
      <c r="K550" s="20"/>
      <c r="L550" s="2"/>
    </row>
    <row r="551" spans="1:12" ht="24">
      <c r="A551" s="18"/>
      <c r="B551" s="34" t="s">
        <v>100</v>
      </c>
      <c r="C551" s="28"/>
      <c r="D551" s="19"/>
      <c r="E551" s="41">
        <v>83.1</v>
      </c>
      <c r="F551" s="20">
        <v>83</v>
      </c>
      <c r="G551" s="2" t="s">
        <v>101</v>
      </c>
      <c r="H551" s="68"/>
      <c r="J551" s="41"/>
      <c r="K551" s="20"/>
      <c r="L551" s="2"/>
    </row>
    <row r="552" spans="1:12">
      <c r="A552" s="18"/>
      <c r="B552" s="34" t="s">
        <v>102</v>
      </c>
      <c r="C552" s="28"/>
      <c r="D552" s="19"/>
      <c r="E552" s="41">
        <v>26.4</v>
      </c>
      <c r="F552" s="20">
        <v>4.5</v>
      </c>
      <c r="G552" s="2" t="s">
        <v>84</v>
      </c>
      <c r="H552" s="68"/>
      <c r="J552" s="41"/>
      <c r="K552" s="20"/>
      <c r="L552" s="2"/>
    </row>
    <row r="553" spans="1:12">
      <c r="A553" s="18"/>
      <c r="B553" s="34" t="s">
        <v>103</v>
      </c>
      <c r="C553" s="28"/>
      <c r="D553" s="19"/>
      <c r="E553" s="41">
        <v>-13</v>
      </c>
      <c r="F553" s="20">
        <v>32</v>
      </c>
      <c r="G553" s="2" t="s">
        <v>104</v>
      </c>
      <c r="H553" s="68"/>
      <c r="J553" s="41"/>
      <c r="K553" s="20"/>
      <c r="L553" s="2"/>
    </row>
    <row r="554" spans="1:12">
      <c r="A554" s="18"/>
      <c r="B554" s="34" t="s">
        <v>105</v>
      </c>
      <c r="C554" s="28"/>
      <c r="D554" s="19"/>
      <c r="E554" s="41">
        <v>17.2</v>
      </c>
      <c r="F554" s="20">
        <v>27</v>
      </c>
      <c r="G554" s="2" t="s">
        <v>104</v>
      </c>
      <c r="H554" s="68"/>
      <c r="J554" s="41"/>
      <c r="K554" s="20"/>
      <c r="L554" s="2"/>
    </row>
    <row r="555" spans="1:12">
      <c r="A555" s="18"/>
      <c r="B555" s="34" t="s">
        <v>106</v>
      </c>
      <c r="C555" s="28"/>
      <c r="D555" s="19"/>
      <c r="E555" s="41">
        <v>22</v>
      </c>
      <c r="F555" s="20">
        <v>26</v>
      </c>
      <c r="G555" s="2" t="s">
        <v>104</v>
      </c>
      <c r="H555" s="68"/>
      <c r="J555" s="41"/>
      <c r="K555" s="20"/>
      <c r="L555" s="2"/>
    </row>
    <row r="556" spans="1:12" ht="24.75">
      <c r="A556" s="18"/>
      <c r="B556" s="34" t="s">
        <v>239</v>
      </c>
      <c r="C556" s="28"/>
      <c r="D556" s="19"/>
      <c r="E556" s="41" t="s">
        <v>317</v>
      </c>
      <c r="F556" s="20" t="s">
        <v>318</v>
      </c>
      <c r="G556" s="2" t="s">
        <v>79</v>
      </c>
      <c r="H556" s="68"/>
      <c r="J556" s="41"/>
      <c r="K556" s="20"/>
      <c r="L556" s="2"/>
    </row>
    <row r="557" spans="1:12">
      <c r="A557" s="18"/>
      <c r="B557" s="34" t="s">
        <v>240</v>
      </c>
      <c r="C557" s="28"/>
      <c r="D557" s="19"/>
      <c r="E557" s="41"/>
      <c r="F557" s="20"/>
      <c r="G557" s="2"/>
      <c r="H557" s="68"/>
      <c r="J557" s="41"/>
      <c r="K557" s="20"/>
      <c r="L557" s="2"/>
    </row>
    <row r="558" spans="1:12" ht="204">
      <c r="A558" s="18"/>
      <c r="B558" s="34" t="s">
        <v>314</v>
      </c>
      <c r="C558" s="28"/>
      <c r="D558" s="19"/>
      <c r="E558" s="41"/>
      <c r="F558" s="20"/>
      <c r="G558" s="2"/>
      <c r="H558" s="68"/>
      <c r="J558" s="41"/>
      <c r="K558" s="20"/>
      <c r="L558" s="2"/>
    </row>
    <row r="559" spans="1:12">
      <c r="A559" s="18"/>
      <c r="B559" s="34" t="s">
        <v>242</v>
      </c>
      <c r="C559" s="28"/>
      <c r="D559" s="19"/>
      <c r="E559" s="41"/>
      <c r="F559" s="20"/>
      <c r="G559" s="2"/>
      <c r="H559" s="68"/>
      <c r="J559" s="41"/>
      <c r="K559" s="20"/>
      <c r="L559" s="2"/>
    </row>
    <row r="560" spans="1:12">
      <c r="A560" s="18"/>
      <c r="B560" s="34" t="s">
        <v>243</v>
      </c>
      <c r="C560" s="28"/>
      <c r="D560" s="19"/>
      <c r="E560" s="41">
        <v>5.92</v>
      </c>
      <c r="F560" s="20">
        <v>5.87</v>
      </c>
      <c r="G560" s="2" t="s">
        <v>84</v>
      </c>
      <c r="H560" s="68"/>
      <c r="J560" s="41"/>
      <c r="K560" s="20"/>
      <c r="L560" s="2"/>
    </row>
    <row r="561" spans="1:12">
      <c r="A561" s="18"/>
      <c r="B561" s="34" t="s">
        <v>74</v>
      </c>
      <c r="C561" s="28"/>
      <c r="D561" s="19"/>
      <c r="E561" s="41">
        <v>2600</v>
      </c>
      <c r="F561" s="20">
        <v>2600</v>
      </c>
      <c r="G561" s="2" t="s">
        <v>75</v>
      </c>
      <c r="H561" s="68"/>
      <c r="J561" s="41"/>
      <c r="K561" s="20"/>
      <c r="L561" s="2"/>
    </row>
    <row r="562" spans="1:12">
      <c r="A562" s="18"/>
      <c r="B562" s="34" t="s">
        <v>76</v>
      </c>
      <c r="C562" s="28"/>
      <c r="D562" s="19"/>
      <c r="E562" s="41">
        <v>3120</v>
      </c>
      <c r="F562" s="20">
        <v>3120</v>
      </c>
      <c r="G562" s="2" t="s">
        <v>77</v>
      </c>
      <c r="H562" s="68"/>
      <c r="J562" s="41"/>
      <c r="K562" s="20"/>
      <c r="L562" s="2"/>
    </row>
    <row r="563" spans="1:12">
      <c r="A563" s="18"/>
      <c r="B563" s="34" t="s">
        <v>113</v>
      </c>
      <c r="C563" s="28"/>
      <c r="D563" s="19"/>
      <c r="E563" s="41">
        <v>17.2</v>
      </c>
      <c r="F563" s="20">
        <v>27</v>
      </c>
      <c r="G563" s="2" t="s">
        <v>104</v>
      </c>
      <c r="H563" s="68"/>
      <c r="J563" s="41"/>
      <c r="K563" s="20"/>
      <c r="L563" s="2"/>
    </row>
    <row r="564" spans="1:12">
      <c r="A564" s="18"/>
      <c r="B564" s="34" t="s">
        <v>114</v>
      </c>
      <c r="C564" s="28"/>
      <c r="D564" s="19"/>
      <c r="E564" s="41">
        <v>24</v>
      </c>
      <c r="F564" s="20">
        <v>21</v>
      </c>
      <c r="G564" s="2" t="s">
        <v>104</v>
      </c>
      <c r="H564" s="68"/>
      <c r="J564" s="41"/>
      <c r="K564" s="20"/>
      <c r="L564" s="2"/>
    </row>
    <row r="565" spans="1:12" ht="24.75">
      <c r="A565" s="18"/>
      <c r="B565" s="34" t="s">
        <v>244</v>
      </c>
      <c r="C565" s="28"/>
      <c r="D565" s="19"/>
      <c r="E565" s="41" t="s">
        <v>116</v>
      </c>
      <c r="F565" s="20" t="s">
        <v>287</v>
      </c>
      <c r="G565" s="2" t="s">
        <v>104</v>
      </c>
      <c r="H565" s="68"/>
      <c r="J565" s="41"/>
      <c r="K565" s="20"/>
      <c r="L565" s="2"/>
    </row>
    <row r="566" spans="1:12">
      <c r="A566" s="18"/>
      <c r="B566" s="34" t="s">
        <v>245</v>
      </c>
      <c r="C566" s="28"/>
      <c r="D566" s="19"/>
      <c r="E566" s="41">
        <v>1.03</v>
      </c>
      <c r="F566" s="20">
        <v>1.012</v>
      </c>
      <c r="G566" s="2" t="s">
        <v>75</v>
      </c>
      <c r="H566" s="68"/>
      <c r="J566" s="41"/>
      <c r="K566" s="20"/>
      <c r="L566" s="2"/>
    </row>
    <row r="567" spans="1:12">
      <c r="A567" s="18"/>
      <c r="B567" s="34" t="s">
        <v>246</v>
      </c>
      <c r="C567" s="28"/>
      <c r="D567" s="19"/>
      <c r="E567" s="41">
        <v>11.66</v>
      </c>
      <c r="F567" s="20">
        <v>12.34</v>
      </c>
      <c r="G567" s="2" t="s">
        <v>122</v>
      </c>
      <c r="H567" s="68"/>
      <c r="J567" s="41"/>
      <c r="K567" s="20"/>
      <c r="L567" s="2"/>
    </row>
    <row r="568" spans="1:12">
      <c r="A568" s="18"/>
      <c r="B568" s="34" t="s">
        <v>126</v>
      </c>
      <c r="C568" s="28"/>
      <c r="D568" s="19"/>
      <c r="E568" s="41" t="s">
        <v>288</v>
      </c>
      <c r="F568" s="20"/>
      <c r="G568" s="2"/>
      <c r="H568" s="68"/>
      <c r="J568" s="41"/>
      <c r="K568" s="20"/>
      <c r="L568" s="2"/>
    </row>
    <row r="569" spans="1:12">
      <c r="A569" s="18"/>
      <c r="B569" s="34" t="s">
        <v>247</v>
      </c>
      <c r="C569" s="28"/>
      <c r="D569" s="19"/>
      <c r="E569" s="41"/>
      <c r="F569" s="20"/>
      <c r="G569" s="2"/>
      <c r="H569" s="68"/>
      <c r="J569" s="41"/>
      <c r="K569" s="20"/>
      <c r="L569" s="2"/>
    </row>
    <row r="570" spans="1:12" ht="72">
      <c r="A570" s="18"/>
      <c r="B570" s="34" t="s">
        <v>129</v>
      </c>
      <c r="C570" s="28"/>
      <c r="D570" s="19"/>
      <c r="E570" s="41"/>
      <c r="F570" s="20"/>
      <c r="G570" s="2"/>
      <c r="H570" s="68"/>
      <c r="J570" s="41"/>
      <c r="K570" s="20"/>
      <c r="L570" s="2"/>
    </row>
    <row r="571" spans="1:12">
      <c r="A571" s="18"/>
      <c r="B571" s="34" t="s">
        <v>130</v>
      </c>
      <c r="C571" s="28"/>
      <c r="D571" s="19"/>
      <c r="E571" s="41">
        <v>2.5</v>
      </c>
      <c r="F571" s="20">
        <v>2.5</v>
      </c>
      <c r="G571" s="2" t="s">
        <v>75</v>
      </c>
      <c r="H571" s="68"/>
      <c r="J571" s="41"/>
      <c r="K571" s="20"/>
      <c r="L571" s="2"/>
    </row>
    <row r="572" spans="1:12">
      <c r="A572" s="18"/>
      <c r="B572" s="34" t="s">
        <v>132</v>
      </c>
      <c r="C572" s="28"/>
      <c r="D572" s="19"/>
      <c r="E572" s="41">
        <v>17</v>
      </c>
      <c r="F572" s="20">
        <v>16.3</v>
      </c>
      <c r="G572" s="2" t="s">
        <v>122</v>
      </c>
      <c r="H572" s="68"/>
      <c r="J572" s="41"/>
      <c r="K572" s="20"/>
      <c r="L572" s="2"/>
    </row>
    <row r="573" spans="1:12" ht="24.75">
      <c r="A573" s="18"/>
      <c r="B573" s="34" t="s">
        <v>133</v>
      </c>
      <c r="C573" s="28"/>
      <c r="D573" s="19"/>
      <c r="E573" s="41" t="s">
        <v>134</v>
      </c>
      <c r="F573" s="20" t="s">
        <v>134</v>
      </c>
      <c r="G573" s="2"/>
      <c r="H573" s="68"/>
      <c r="J573" s="41"/>
      <c r="K573" s="20"/>
      <c r="L573" s="2"/>
    </row>
    <row r="574" spans="1:12">
      <c r="A574" s="18"/>
      <c r="B574" s="34" t="s">
        <v>135</v>
      </c>
      <c r="C574" s="28"/>
      <c r="D574" s="19"/>
      <c r="E574" s="41" t="s">
        <v>26</v>
      </c>
      <c r="F574" s="20"/>
      <c r="G574" s="2"/>
      <c r="H574" s="68"/>
      <c r="J574" s="41"/>
      <c r="K574" s="20"/>
      <c r="L574" s="2"/>
    </row>
    <row r="575" spans="1:12">
      <c r="A575" s="18"/>
      <c r="B575" s="34" t="s">
        <v>248</v>
      </c>
      <c r="C575" s="28"/>
      <c r="D575" s="19"/>
      <c r="E575" s="41"/>
      <c r="F575" s="20"/>
      <c r="G575" s="2"/>
      <c r="H575" s="68"/>
      <c r="J575" s="41"/>
      <c r="K575" s="20"/>
      <c r="L575" s="2"/>
    </row>
    <row r="576" spans="1:12" ht="204">
      <c r="A576" s="18"/>
      <c r="B576" s="34" t="s">
        <v>315</v>
      </c>
      <c r="C576" s="28"/>
      <c r="D576" s="19"/>
      <c r="E576" s="41"/>
      <c r="F576" s="20"/>
      <c r="G576" s="2"/>
      <c r="H576" s="68"/>
      <c r="J576" s="41"/>
      <c r="K576" s="20"/>
      <c r="L576" s="2"/>
    </row>
    <row r="577" spans="1:12">
      <c r="A577" s="18"/>
      <c r="B577" s="34" t="s">
        <v>250</v>
      </c>
      <c r="C577" s="28"/>
      <c r="D577" s="19"/>
      <c r="E577" s="41"/>
      <c r="F577" s="20"/>
      <c r="G577" s="2"/>
      <c r="H577" s="68"/>
      <c r="J577" s="41"/>
      <c r="K577" s="20"/>
      <c r="L577" s="2"/>
    </row>
    <row r="578" spans="1:12">
      <c r="A578" s="18"/>
      <c r="B578" s="34" t="s">
        <v>251</v>
      </c>
      <c r="C578" s="28"/>
      <c r="D578" s="19"/>
      <c r="E578" s="41"/>
      <c r="F578" s="20">
        <v>12.76</v>
      </c>
      <c r="G578" s="2" t="s">
        <v>84</v>
      </c>
      <c r="H578" s="68"/>
      <c r="J578" s="41"/>
      <c r="K578" s="20"/>
      <c r="L578" s="2"/>
    </row>
    <row r="579" spans="1:12">
      <c r="A579" s="18"/>
      <c r="B579" s="34" t="s">
        <v>74</v>
      </c>
      <c r="C579" s="28"/>
      <c r="D579" s="19"/>
      <c r="E579" s="41"/>
      <c r="F579" s="20">
        <v>2600</v>
      </c>
      <c r="G579" s="2" t="s">
        <v>75</v>
      </c>
      <c r="H579" s="68"/>
      <c r="J579" s="41"/>
      <c r="K579" s="20"/>
      <c r="L579" s="2"/>
    </row>
    <row r="580" spans="1:12">
      <c r="A580" s="18"/>
      <c r="B580" s="34" t="s">
        <v>76</v>
      </c>
      <c r="C580" s="28"/>
      <c r="D580" s="19"/>
      <c r="E580" s="41"/>
      <c r="F580" s="20">
        <v>3120</v>
      </c>
      <c r="G580" s="2" t="s">
        <v>77</v>
      </c>
      <c r="H580" s="68"/>
      <c r="J580" s="41"/>
      <c r="K580" s="20"/>
      <c r="L580" s="2"/>
    </row>
    <row r="581" spans="1:12">
      <c r="A581" s="18"/>
      <c r="B581" s="34" t="s">
        <v>113</v>
      </c>
      <c r="C581" s="28"/>
      <c r="D581" s="19"/>
      <c r="E581" s="41"/>
      <c r="F581" s="20">
        <v>27</v>
      </c>
      <c r="G581" s="2" t="s">
        <v>104</v>
      </c>
      <c r="H581" s="68"/>
      <c r="J581" s="41"/>
      <c r="K581" s="20"/>
      <c r="L581" s="2"/>
    </row>
    <row r="582" spans="1:12">
      <c r="A582" s="18"/>
      <c r="B582" s="34" t="s">
        <v>114</v>
      </c>
      <c r="C582" s="28"/>
      <c r="D582" s="19"/>
      <c r="E582" s="41"/>
      <c r="F582" s="20">
        <v>18</v>
      </c>
      <c r="G582" s="2" t="s">
        <v>104</v>
      </c>
      <c r="H582" s="68"/>
      <c r="J582" s="41"/>
      <c r="K582" s="20"/>
      <c r="L582" s="2"/>
    </row>
    <row r="583" spans="1:12">
      <c r="A583" s="18"/>
      <c r="B583" s="34" t="s">
        <v>252</v>
      </c>
      <c r="C583" s="28"/>
      <c r="D583" s="19"/>
      <c r="E583" s="41"/>
      <c r="F583" s="20" t="s">
        <v>289</v>
      </c>
      <c r="G583" s="2" t="s">
        <v>104</v>
      </c>
      <c r="H583" s="68"/>
      <c r="J583" s="41"/>
      <c r="K583" s="20"/>
      <c r="L583" s="2"/>
    </row>
    <row r="584" spans="1:12">
      <c r="A584" s="18"/>
      <c r="B584" s="34" t="s">
        <v>253</v>
      </c>
      <c r="C584" s="28"/>
      <c r="D584" s="19"/>
      <c r="E584" s="41"/>
      <c r="F584" s="20">
        <v>2.1920000000000002</v>
      </c>
      <c r="G584" s="2" t="s">
        <v>75</v>
      </c>
      <c r="H584" s="68"/>
      <c r="J584" s="41"/>
      <c r="K584" s="20"/>
      <c r="L584" s="2"/>
    </row>
    <row r="585" spans="1:12">
      <c r="A585" s="18"/>
      <c r="B585" s="34" t="s">
        <v>254</v>
      </c>
      <c r="C585" s="28"/>
      <c r="D585" s="19"/>
      <c r="E585" s="41"/>
      <c r="F585" s="20">
        <v>26.27</v>
      </c>
      <c r="G585" s="2" t="s">
        <v>122</v>
      </c>
      <c r="H585" s="68"/>
      <c r="J585" s="41"/>
      <c r="K585" s="20"/>
      <c r="L585" s="2"/>
    </row>
    <row r="586" spans="1:12">
      <c r="A586" s="18"/>
      <c r="B586" s="34" t="s">
        <v>126</v>
      </c>
      <c r="C586" s="28"/>
      <c r="D586" s="19"/>
      <c r="E586" s="41"/>
      <c r="F586" s="20" t="s">
        <v>319</v>
      </c>
      <c r="G586" s="2"/>
      <c r="H586" s="68"/>
      <c r="J586" s="41"/>
      <c r="K586" s="20"/>
      <c r="L586" s="2"/>
    </row>
    <row r="587" spans="1:12">
      <c r="A587" s="18"/>
      <c r="B587" s="34" t="s">
        <v>255</v>
      </c>
      <c r="C587" s="28"/>
      <c r="D587" s="19"/>
      <c r="E587" s="41"/>
      <c r="F587" s="20"/>
      <c r="G587" s="2"/>
      <c r="H587" s="68"/>
      <c r="J587" s="41"/>
      <c r="K587" s="20"/>
      <c r="L587" s="2"/>
    </row>
    <row r="588" spans="1:12" ht="72">
      <c r="A588" s="18"/>
      <c r="B588" s="34" t="s">
        <v>256</v>
      </c>
      <c r="C588" s="28"/>
      <c r="D588" s="19"/>
      <c r="E588" s="41"/>
      <c r="F588" s="20"/>
      <c r="G588" s="2"/>
      <c r="H588" s="68"/>
      <c r="J588" s="41"/>
      <c r="K588" s="20"/>
      <c r="L588" s="2"/>
    </row>
    <row r="589" spans="1:12">
      <c r="A589" s="18"/>
      <c r="B589" s="34" t="s">
        <v>130</v>
      </c>
      <c r="C589" s="28"/>
      <c r="D589" s="19"/>
      <c r="E589" s="41"/>
      <c r="F589" s="20">
        <v>4</v>
      </c>
      <c r="G589" s="2" t="s">
        <v>75</v>
      </c>
      <c r="H589" s="68"/>
      <c r="J589" s="41"/>
      <c r="K589" s="20"/>
      <c r="L589" s="2"/>
    </row>
    <row r="590" spans="1:12">
      <c r="A590" s="18"/>
      <c r="B590" s="34" t="s">
        <v>132</v>
      </c>
      <c r="C590" s="28"/>
      <c r="D590" s="19"/>
      <c r="E590" s="41"/>
      <c r="F590" s="20">
        <v>30</v>
      </c>
      <c r="G590" s="2" t="s">
        <v>122</v>
      </c>
      <c r="H590" s="68"/>
      <c r="J590" s="41"/>
      <c r="K590" s="20"/>
      <c r="L590" s="2"/>
    </row>
    <row r="591" spans="1:12">
      <c r="A591" s="18"/>
      <c r="B591" s="34" t="s">
        <v>133</v>
      </c>
      <c r="C591" s="28"/>
      <c r="D591" s="19"/>
      <c r="E591" s="41"/>
      <c r="F591" s="20" t="s">
        <v>291</v>
      </c>
      <c r="G591" s="2"/>
      <c r="H591" s="68"/>
      <c r="J591" s="41"/>
      <c r="K591" s="20"/>
      <c r="L591" s="2"/>
    </row>
    <row r="592" spans="1:12">
      <c r="A592" s="18"/>
      <c r="B592" s="34" t="s">
        <v>135</v>
      </c>
      <c r="C592" s="28"/>
      <c r="D592" s="19"/>
      <c r="E592" s="41"/>
      <c r="F592" s="20" t="s">
        <v>26</v>
      </c>
      <c r="G592" s="2"/>
      <c r="H592" s="68"/>
      <c r="J592" s="41"/>
      <c r="K592" s="20"/>
      <c r="L592" s="2"/>
    </row>
    <row r="593" spans="1:12">
      <c r="A593" s="18"/>
      <c r="B593" s="34" t="s">
        <v>149</v>
      </c>
      <c r="C593" s="28"/>
      <c r="D593" s="19"/>
      <c r="E593" s="41"/>
      <c r="F593" s="20"/>
      <c r="G593" s="2"/>
      <c r="H593" s="68"/>
      <c r="J593" s="41"/>
      <c r="K593" s="20"/>
      <c r="L593" s="2"/>
    </row>
    <row r="594" spans="1:12" ht="336">
      <c r="A594" s="18"/>
      <c r="B594" s="34" t="s">
        <v>257</v>
      </c>
      <c r="C594" s="28"/>
      <c r="D594" s="19"/>
      <c r="E594" s="41"/>
      <c r="F594" s="20"/>
      <c r="G594" s="2"/>
      <c r="H594" s="68"/>
      <c r="J594" s="41"/>
      <c r="K594" s="20"/>
      <c r="L594" s="2"/>
    </row>
    <row r="595" spans="1:12">
      <c r="A595" s="18"/>
      <c r="B595" s="34" t="s">
        <v>151</v>
      </c>
      <c r="C595" s="28"/>
      <c r="D595" s="19"/>
      <c r="E595" s="41"/>
      <c r="F595" s="20"/>
      <c r="G595" s="2"/>
      <c r="H595" s="68"/>
      <c r="J595" s="41"/>
      <c r="K595" s="20"/>
      <c r="L595" s="2"/>
    </row>
    <row r="596" spans="1:12">
      <c r="A596" s="18"/>
      <c r="B596" s="34" t="s">
        <v>258</v>
      </c>
      <c r="C596" s="28"/>
      <c r="D596" s="19"/>
      <c r="E596" s="41"/>
      <c r="F596" s="20"/>
      <c r="G596" s="2"/>
      <c r="H596" s="68"/>
      <c r="J596" s="41"/>
      <c r="K596" s="20"/>
      <c r="L596" s="2"/>
    </row>
    <row r="597" spans="1:12">
      <c r="A597" s="18"/>
      <c r="B597" s="34" t="s">
        <v>259</v>
      </c>
      <c r="C597" s="28"/>
      <c r="D597" s="19"/>
      <c r="E597" s="41"/>
      <c r="F597" s="20"/>
      <c r="G597" s="2"/>
      <c r="H597" s="68"/>
      <c r="J597" s="41"/>
      <c r="K597" s="20"/>
      <c r="L597" s="2"/>
    </row>
    <row r="598" spans="1:12">
      <c r="A598" s="18"/>
      <c r="B598" s="34" t="s">
        <v>260</v>
      </c>
      <c r="C598" s="28"/>
      <c r="D598" s="19"/>
      <c r="E598" s="41"/>
      <c r="F598" s="20"/>
      <c r="G598" s="2"/>
      <c r="H598" s="68"/>
      <c r="J598" s="41"/>
      <c r="K598" s="20"/>
      <c r="L598" s="2"/>
    </row>
    <row r="599" spans="1:12">
      <c r="A599" s="18"/>
      <c r="B599" s="34" t="s">
        <v>261</v>
      </c>
      <c r="C599" s="28"/>
      <c r="D599" s="19"/>
      <c r="E599" s="41"/>
      <c r="F599" s="20"/>
      <c r="G599" s="2"/>
      <c r="H599" s="68"/>
      <c r="J599" s="41"/>
      <c r="K599" s="20"/>
      <c r="L599" s="2"/>
    </row>
    <row r="600" spans="1:12">
      <c r="A600" s="18"/>
      <c r="B600" s="34" t="s">
        <v>262</v>
      </c>
      <c r="C600" s="28"/>
      <c r="D600" s="19"/>
      <c r="E600" s="41"/>
      <c r="F600" s="20"/>
      <c r="G600" s="2"/>
      <c r="H600" s="68"/>
      <c r="J600" s="41"/>
      <c r="K600" s="20"/>
      <c r="L600" s="2"/>
    </row>
    <row r="601" spans="1:12">
      <c r="A601" s="18"/>
      <c r="B601" s="34" t="s">
        <v>263</v>
      </c>
      <c r="C601" s="28"/>
      <c r="D601" s="19"/>
      <c r="E601" s="41"/>
      <c r="F601" s="20"/>
      <c r="G601" s="2"/>
      <c r="H601" s="68"/>
      <c r="J601" s="41"/>
      <c r="K601" s="20"/>
      <c r="L601" s="2"/>
    </row>
    <row r="602" spans="1:12">
      <c r="A602" s="18"/>
      <c r="B602" s="34" t="s">
        <v>154</v>
      </c>
      <c r="C602" s="28"/>
      <c r="D602" s="19"/>
      <c r="E602" s="41"/>
      <c r="F602" s="20"/>
      <c r="G602" s="2"/>
      <c r="H602" s="68"/>
      <c r="J602" s="41"/>
      <c r="K602" s="20"/>
      <c r="L602" s="2"/>
    </row>
    <row r="603" spans="1:12">
      <c r="A603" s="18"/>
      <c r="B603" s="34" t="s">
        <v>264</v>
      </c>
      <c r="C603" s="28"/>
      <c r="D603" s="19"/>
      <c r="E603" s="41"/>
      <c r="F603" s="20"/>
      <c r="G603" s="2"/>
      <c r="H603" s="68"/>
      <c r="J603" s="41"/>
      <c r="K603" s="20"/>
      <c r="L603" s="2"/>
    </row>
    <row r="604" spans="1:12">
      <c r="A604" s="18"/>
      <c r="B604" s="34" t="s">
        <v>158</v>
      </c>
      <c r="C604" s="28"/>
      <c r="D604" s="19"/>
      <c r="E604" s="41"/>
      <c r="F604" s="20"/>
      <c r="G604" s="2"/>
      <c r="H604" s="68"/>
      <c r="J604" s="41"/>
      <c r="K604" s="20"/>
      <c r="L604" s="2"/>
    </row>
    <row r="605" spans="1:12">
      <c r="A605" s="18"/>
      <c r="B605" s="34" t="s">
        <v>265</v>
      </c>
      <c r="C605" s="28"/>
      <c r="D605" s="19"/>
      <c r="E605" s="41"/>
      <c r="F605" s="20"/>
      <c r="G605" s="2"/>
      <c r="H605" s="68"/>
      <c r="J605" s="41"/>
      <c r="K605" s="20"/>
      <c r="L605" s="2"/>
    </row>
    <row r="606" spans="1:12">
      <c r="A606" s="18"/>
      <c r="B606" s="34" t="s">
        <v>266</v>
      </c>
      <c r="C606" s="28"/>
      <c r="D606" s="19"/>
      <c r="E606" s="41"/>
      <c r="F606" s="20"/>
      <c r="G606" s="2"/>
      <c r="H606" s="68"/>
      <c r="J606" s="41"/>
      <c r="K606" s="20"/>
      <c r="L606" s="2"/>
    </row>
    <row r="607" spans="1:12">
      <c r="A607" s="18"/>
      <c r="B607" s="34" t="s">
        <v>267</v>
      </c>
      <c r="C607" s="28"/>
      <c r="D607" s="19"/>
      <c r="E607" s="41"/>
      <c r="F607" s="20"/>
      <c r="G607" s="2"/>
      <c r="H607" s="68"/>
      <c r="J607" s="41"/>
      <c r="K607" s="20"/>
      <c r="L607" s="2"/>
    </row>
    <row r="608" spans="1:12">
      <c r="A608" s="18"/>
      <c r="B608" s="34" t="s">
        <v>268</v>
      </c>
      <c r="C608" s="28"/>
      <c r="D608" s="19"/>
      <c r="E608" s="41"/>
      <c r="F608" s="20"/>
      <c r="G608" s="2"/>
      <c r="H608" s="68"/>
      <c r="J608" s="41"/>
      <c r="K608" s="20"/>
      <c r="L608" s="2"/>
    </row>
    <row r="609" spans="1:12">
      <c r="A609" s="18"/>
      <c r="B609" s="34" t="s">
        <v>162</v>
      </c>
      <c r="C609" s="28"/>
      <c r="D609" s="19"/>
      <c r="E609" s="41"/>
      <c r="F609" s="20"/>
      <c r="G609" s="2"/>
      <c r="H609" s="68"/>
      <c r="J609" s="41"/>
      <c r="K609" s="20"/>
      <c r="L609" s="2"/>
    </row>
    <row r="610" spans="1:12" ht="24">
      <c r="A610" s="18"/>
      <c r="B610" s="34" t="s">
        <v>269</v>
      </c>
      <c r="C610" s="28"/>
      <c r="D610" s="19"/>
      <c r="E610" s="41"/>
      <c r="F610" s="20"/>
      <c r="G610" s="2"/>
      <c r="H610" s="68"/>
      <c r="J610" s="41"/>
      <c r="K610" s="20"/>
      <c r="L610" s="2"/>
    </row>
    <row r="611" spans="1:12">
      <c r="A611" s="18"/>
      <c r="B611" s="34" t="s">
        <v>164</v>
      </c>
      <c r="C611" s="28"/>
      <c r="D611" s="19"/>
      <c r="E611" s="41"/>
      <c r="F611" s="20"/>
      <c r="G611" s="2"/>
      <c r="H611" s="68"/>
      <c r="J611" s="41"/>
      <c r="K611" s="20"/>
      <c r="L611" s="2"/>
    </row>
    <row r="612" spans="1:12">
      <c r="A612" s="18"/>
      <c r="B612" s="34" t="s">
        <v>270</v>
      </c>
      <c r="C612" s="28"/>
      <c r="D612" s="19"/>
      <c r="E612" s="41"/>
      <c r="F612" s="20"/>
      <c r="G612" s="2"/>
      <c r="H612" s="68"/>
      <c r="J612" s="41"/>
      <c r="K612" s="20"/>
      <c r="L612" s="2"/>
    </row>
    <row r="613" spans="1:12">
      <c r="A613" s="18"/>
      <c r="B613" s="34" t="s">
        <v>271</v>
      </c>
      <c r="C613" s="28"/>
      <c r="D613" s="19"/>
      <c r="E613" s="41"/>
      <c r="F613" s="20"/>
      <c r="G613" s="2"/>
      <c r="H613" s="68"/>
      <c r="J613" s="41"/>
      <c r="K613" s="20"/>
      <c r="L613" s="2"/>
    </row>
    <row r="614" spans="1:12">
      <c r="A614" s="18"/>
      <c r="B614" s="34" t="s">
        <v>170</v>
      </c>
      <c r="C614" s="28"/>
      <c r="D614" s="19"/>
      <c r="E614" s="41"/>
      <c r="F614" s="20"/>
      <c r="G614" s="2"/>
      <c r="H614" s="68"/>
      <c r="J614" s="41"/>
      <c r="K614" s="20"/>
      <c r="L614" s="2"/>
    </row>
    <row r="615" spans="1:12">
      <c r="A615" s="18"/>
      <c r="B615" s="34" t="s">
        <v>272</v>
      </c>
      <c r="C615" s="28"/>
      <c r="D615" s="19"/>
      <c r="E615" s="41"/>
      <c r="F615" s="20"/>
      <c r="G615" s="2"/>
      <c r="H615" s="68"/>
      <c r="J615" s="41"/>
      <c r="K615" s="20"/>
      <c r="L615" s="2"/>
    </row>
    <row r="616" spans="1:12">
      <c r="A616" s="18"/>
      <c r="B616" s="34" t="s">
        <v>172</v>
      </c>
      <c r="C616" s="28"/>
      <c r="D616" s="19"/>
      <c r="E616" s="41"/>
      <c r="F616" s="20"/>
      <c r="G616" s="2"/>
      <c r="H616" s="68"/>
      <c r="J616" s="41"/>
      <c r="K616" s="20"/>
      <c r="L616" s="2"/>
    </row>
    <row r="617" spans="1:12">
      <c r="A617" s="18"/>
      <c r="B617" s="34" t="s">
        <v>273</v>
      </c>
      <c r="C617" s="28"/>
      <c r="D617" s="19"/>
      <c r="E617" s="41">
        <v>39</v>
      </c>
      <c r="F617" s="20"/>
      <c r="G617" s="2" t="s">
        <v>175</v>
      </c>
      <c r="H617" s="68"/>
      <c r="J617" s="41"/>
      <c r="K617" s="20"/>
      <c r="L617" s="2"/>
    </row>
    <row r="618" spans="1:12">
      <c r="A618" s="18"/>
      <c r="B618" s="34" t="s">
        <v>274</v>
      </c>
      <c r="C618" s="28"/>
      <c r="D618" s="19"/>
      <c r="E618" s="41">
        <v>50</v>
      </c>
      <c r="F618" s="20"/>
      <c r="G618" s="2" t="s">
        <v>175</v>
      </c>
      <c r="H618" s="68"/>
      <c r="J618" s="41"/>
      <c r="K618" s="20"/>
      <c r="L618" s="2"/>
    </row>
    <row r="619" spans="1:12">
      <c r="A619" s="18"/>
      <c r="B619" s="34" t="s">
        <v>275</v>
      </c>
      <c r="C619" s="28"/>
      <c r="D619" s="19"/>
      <c r="E619" s="41">
        <v>49</v>
      </c>
      <c r="F619" s="20"/>
      <c r="G619" s="2" t="s">
        <v>175</v>
      </c>
      <c r="H619" s="68"/>
      <c r="J619" s="41"/>
      <c r="K619" s="20"/>
      <c r="L619" s="2"/>
    </row>
    <row r="620" spans="1:12">
      <c r="A620" s="18"/>
      <c r="B620" s="34" t="s">
        <v>276</v>
      </c>
      <c r="C620" s="28"/>
      <c r="D620" s="19"/>
      <c r="E620" s="41">
        <v>51</v>
      </c>
      <c r="F620" s="20"/>
      <c r="G620" s="2" t="s">
        <v>175</v>
      </c>
      <c r="H620" s="68"/>
      <c r="J620" s="41"/>
      <c r="K620" s="20"/>
      <c r="L620" s="2"/>
    </row>
    <row r="621" spans="1:12">
      <c r="A621" s="18"/>
      <c r="B621" s="34" t="s">
        <v>277</v>
      </c>
      <c r="C621" s="28"/>
      <c r="D621" s="19"/>
      <c r="E621" s="41">
        <v>51</v>
      </c>
      <c r="F621" s="20"/>
      <c r="G621" s="2" t="s">
        <v>175</v>
      </c>
      <c r="H621" s="68"/>
      <c r="J621" s="41"/>
      <c r="K621" s="20"/>
      <c r="L621" s="2"/>
    </row>
    <row r="622" spans="1:12">
      <c r="A622" s="18"/>
      <c r="B622" s="34" t="s">
        <v>178</v>
      </c>
      <c r="C622" s="28"/>
      <c r="D622" s="19"/>
      <c r="E622" s="41">
        <v>1.99</v>
      </c>
      <c r="F622" s="20"/>
      <c r="G622" s="2" t="s">
        <v>84</v>
      </c>
      <c r="H622" s="68"/>
      <c r="J622" s="41"/>
      <c r="K622" s="20"/>
      <c r="L622" s="2"/>
    </row>
    <row r="623" spans="1:12">
      <c r="A623" s="18"/>
      <c r="B623" s="34" t="s">
        <v>179</v>
      </c>
      <c r="C623" s="28"/>
      <c r="D623" s="19"/>
      <c r="E623" s="41">
        <v>4.58</v>
      </c>
      <c r="F623" s="20"/>
      <c r="G623" s="2" t="s">
        <v>180</v>
      </c>
      <c r="H623" s="68"/>
      <c r="J623" s="41"/>
      <c r="K623" s="20"/>
      <c r="L623" s="2"/>
    </row>
    <row r="624" spans="1:12">
      <c r="A624" s="18"/>
      <c r="B624" s="34" t="s">
        <v>181</v>
      </c>
      <c r="C624" s="28"/>
      <c r="D624" s="19"/>
      <c r="E624" s="41">
        <v>7.1</v>
      </c>
      <c r="F624" s="20"/>
      <c r="G624" s="2" t="s">
        <v>182</v>
      </c>
      <c r="H624" s="68"/>
      <c r="J624" s="41"/>
      <c r="K624" s="20"/>
      <c r="L624" s="2"/>
    </row>
    <row r="625" spans="1:12" ht="24">
      <c r="A625" s="18"/>
      <c r="B625" s="34" t="s">
        <v>183</v>
      </c>
      <c r="C625" s="28"/>
      <c r="D625" s="19"/>
      <c r="E625" s="41" t="s">
        <v>292</v>
      </c>
      <c r="F625" s="20"/>
      <c r="G625" s="2" t="s">
        <v>182</v>
      </c>
      <c r="H625" s="68"/>
      <c r="J625" s="41"/>
      <c r="K625" s="20"/>
      <c r="L625" s="2"/>
    </row>
    <row r="626" spans="1:12" ht="36.75">
      <c r="A626" s="18"/>
      <c r="B626" s="34" t="s">
        <v>185</v>
      </c>
      <c r="C626" s="28"/>
      <c r="D626" s="19"/>
      <c r="E626" s="41" t="s">
        <v>186</v>
      </c>
      <c r="F626" s="20"/>
      <c r="G626" s="2"/>
      <c r="H626" s="68"/>
      <c r="J626" s="41"/>
      <c r="K626" s="20"/>
      <c r="L626" s="2"/>
    </row>
    <row r="627" spans="1:12" ht="24">
      <c r="A627" s="18"/>
      <c r="B627" s="34" t="s">
        <v>278</v>
      </c>
      <c r="C627" s="28"/>
      <c r="D627" s="19"/>
      <c r="E627" s="41"/>
      <c r="F627" s="20"/>
      <c r="G627" s="2"/>
      <c r="H627" s="68"/>
      <c r="J627" s="41"/>
      <c r="K627" s="20"/>
      <c r="L627" s="2"/>
    </row>
    <row r="628" spans="1:12" ht="24">
      <c r="A628" s="18"/>
      <c r="B628" s="34" t="s">
        <v>188</v>
      </c>
      <c r="C628" s="28"/>
      <c r="D628" s="19"/>
      <c r="E628" s="41" t="s">
        <v>320</v>
      </c>
      <c r="F628" s="20"/>
      <c r="G628" s="2"/>
      <c r="H628" s="68"/>
      <c r="J628" s="41"/>
      <c r="K628" s="20"/>
      <c r="L628" s="2"/>
    </row>
    <row r="629" spans="1:12">
      <c r="A629" s="18"/>
      <c r="B629" s="34" t="s">
        <v>190</v>
      </c>
      <c r="C629" s="28"/>
      <c r="D629" s="19"/>
      <c r="E629" s="41" t="s">
        <v>191</v>
      </c>
      <c r="F629" s="20"/>
      <c r="G629" s="2"/>
      <c r="H629" s="68"/>
      <c r="J629" s="41"/>
      <c r="K629" s="20"/>
      <c r="L629" s="2"/>
    </row>
    <row r="630" spans="1:12">
      <c r="A630" s="18"/>
      <c r="B630" s="34" t="s">
        <v>192</v>
      </c>
      <c r="C630" s="28"/>
      <c r="D630" s="19"/>
      <c r="E630" s="41" t="s">
        <v>191</v>
      </c>
      <c r="F630" s="20"/>
      <c r="G630" s="2"/>
      <c r="H630" s="68"/>
      <c r="J630" s="41"/>
      <c r="K630" s="20"/>
      <c r="L630" s="2"/>
    </row>
    <row r="631" spans="1:12">
      <c r="A631" s="18"/>
      <c r="B631" s="34" t="s">
        <v>193</v>
      </c>
      <c r="C631" s="28"/>
      <c r="D631" s="19"/>
      <c r="E631" s="41" t="s">
        <v>194</v>
      </c>
      <c r="F631" s="20"/>
      <c r="G631" s="2"/>
      <c r="H631" s="68"/>
      <c r="J631" s="41"/>
      <c r="K631" s="20"/>
      <c r="L631" s="2"/>
    </row>
    <row r="632" spans="1:12" ht="24">
      <c r="A632" s="18"/>
      <c r="B632" s="34" t="s">
        <v>279</v>
      </c>
      <c r="C632" s="28"/>
      <c r="D632" s="19"/>
      <c r="E632" s="41" t="s">
        <v>294</v>
      </c>
      <c r="F632" s="20"/>
      <c r="G632" s="2"/>
      <c r="H632" s="68"/>
      <c r="J632" s="41"/>
      <c r="K632" s="20"/>
      <c r="L632" s="2"/>
    </row>
    <row r="633" spans="1:12">
      <c r="A633" s="18"/>
      <c r="B633" s="34" t="s">
        <v>280</v>
      </c>
      <c r="C633" s="28"/>
      <c r="D633" s="19"/>
      <c r="E633" s="41"/>
      <c r="F633" s="20"/>
      <c r="G633" s="2"/>
      <c r="H633" s="68"/>
      <c r="J633" s="41"/>
      <c r="K633" s="20"/>
      <c r="L633" s="2"/>
    </row>
    <row r="634" spans="1:12" ht="24">
      <c r="A634" s="18"/>
      <c r="B634" s="34" t="s">
        <v>281</v>
      </c>
      <c r="C634" s="28"/>
      <c r="D634" s="19"/>
      <c r="E634" s="41" t="s">
        <v>197</v>
      </c>
      <c r="F634" s="20"/>
      <c r="G634" s="2"/>
      <c r="H634" s="68"/>
      <c r="J634" s="41"/>
      <c r="K634" s="20"/>
      <c r="L634" s="2"/>
    </row>
    <row r="635" spans="1:12">
      <c r="A635" s="18"/>
      <c r="B635" s="34" t="s">
        <v>201</v>
      </c>
      <c r="C635" s="28"/>
      <c r="D635" s="19"/>
      <c r="E635" s="41"/>
      <c r="F635" s="20"/>
      <c r="G635" s="2"/>
      <c r="H635" s="68"/>
      <c r="J635" s="41"/>
      <c r="K635" s="20"/>
      <c r="L635" s="2"/>
    </row>
    <row r="636" spans="1:12">
      <c r="A636" s="18"/>
      <c r="B636" s="34" t="s">
        <v>202</v>
      </c>
      <c r="C636" s="28"/>
      <c r="D636" s="19"/>
      <c r="E636" s="41">
        <v>4370</v>
      </c>
      <c r="F636" s="20"/>
      <c r="G636" s="2" t="s">
        <v>203</v>
      </c>
      <c r="H636" s="68"/>
      <c r="J636" s="41"/>
      <c r="K636" s="20"/>
      <c r="L636" s="2"/>
    </row>
    <row r="637" spans="1:12">
      <c r="A637" s="18"/>
      <c r="B637" s="34" t="s">
        <v>204</v>
      </c>
      <c r="C637" s="28"/>
      <c r="D637" s="19"/>
      <c r="E637" s="41">
        <v>750</v>
      </c>
      <c r="F637" s="20"/>
      <c r="G637" s="2" t="s">
        <v>203</v>
      </c>
      <c r="H637" s="68"/>
      <c r="J637" s="41"/>
      <c r="K637" s="20"/>
      <c r="L637" s="2"/>
    </row>
    <row r="638" spans="1:12">
      <c r="A638" s="18"/>
      <c r="B638" s="34" t="s">
        <v>205</v>
      </c>
      <c r="C638" s="28"/>
      <c r="D638" s="19"/>
      <c r="E638" s="41">
        <v>1625</v>
      </c>
      <c r="F638" s="20"/>
      <c r="G638" s="2" t="s">
        <v>203</v>
      </c>
      <c r="H638" s="68"/>
      <c r="J638" s="41"/>
      <c r="K638" s="20"/>
      <c r="L638" s="2"/>
    </row>
    <row r="639" spans="1:12">
      <c r="A639" s="18"/>
      <c r="B639" s="34" t="s">
        <v>282</v>
      </c>
      <c r="C639" s="28"/>
      <c r="D639" s="19"/>
      <c r="E639" s="41">
        <v>834</v>
      </c>
      <c r="F639" s="20"/>
      <c r="G639" s="2" t="s">
        <v>24</v>
      </c>
      <c r="H639" s="68"/>
      <c r="J639" s="41"/>
      <c r="K639" s="20"/>
      <c r="L639" s="2"/>
    </row>
    <row r="640" spans="1:12">
      <c r="A640" s="18"/>
      <c r="B640" s="34" t="s">
        <v>207</v>
      </c>
      <c r="C640" s="28"/>
      <c r="D640" s="19"/>
      <c r="E640" s="41"/>
      <c r="F640" s="20"/>
      <c r="G640" s="2"/>
      <c r="H640" s="68"/>
      <c r="J640" s="41"/>
      <c r="K640" s="20"/>
      <c r="L640" s="2"/>
    </row>
    <row r="641" spans="1:12">
      <c r="A641" s="18"/>
      <c r="B641" s="34" t="s">
        <v>283</v>
      </c>
      <c r="C641" s="28"/>
      <c r="D641" s="19"/>
      <c r="E641" s="41"/>
      <c r="F641" s="20"/>
      <c r="G641" s="2"/>
      <c r="H641" s="68"/>
      <c r="J641" s="41"/>
      <c r="K641" s="20"/>
      <c r="L641" s="2"/>
    </row>
    <row r="642" spans="1:12">
      <c r="A642" s="18"/>
      <c r="B642" s="34" t="s">
        <v>316</v>
      </c>
      <c r="C642" s="28" t="s">
        <v>1</v>
      </c>
      <c r="D642" s="19" t="s">
        <v>6</v>
      </c>
      <c r="E642" s="41">
        <v>1</v>
      </c>
      <c r="F642" s="20"/>
      <c r="G642" s="2" t="str">
        <f t="shared" ref="G642" si="5">IF((E642*F642)=0," ",(E642*F642))</f>
        <v xml:space="preserve"> </v>
      </c>
      <c r="H642" s="68"/>
      <c r="J642" s="41"/>
      <c r="K642" s="20"/>
      <c r="L642" s="2"/>
    </row>
    <row r="643" spans="1:12">
      <c r="A643" s="18"/>
      <c r="B643" s="34"/>
      <c r="C643" s="28"/>
      <c r="D643" s="19"/>
      <c r="E643" s="41"/>
      <c r="F643" s="20"/>
      <c r="G643" s="2" t="str">
        <f t="shared" ref="G643:G675" si="6">IF((E643*F643)=0," ",(E643*F643))</f>
        <v xml:space="preserve"> </v>
      </c>
      <c r="H643" s="68"/>
      <c r="J643" s="41"/>
      <c r="K643" s="20"/>
      <c r="L643" s="2"/>
    </row>
    <row r="644" spans="1:12">
      <c r="A644" s="18">
        <v>5</v>
      </c>
      <c r="B644" s="35" t="s">
        <v>321</v>
      </c>
      <c r="C644" s="28"/>
      <c r="D644" s="19"/>
      <c r="E644" s="41"/>
      <c r="F644" s="20"/>
      <c r="G644" s="2" t="str">
        <f t="shared" si="6"/>
        <v xml:space="preserve"> </v>
      </c>
      <c r="H644" s="68"/>
      <c r="J644" s="41"/>
      <c r="K644" s="20"/>
      <c r="L644" s="2"/>
    </row>
    <row r="645" spans="1:12" ht="48">
      <c r="A645" s="18"/>
      <c r="B645" s="34" t="s">
        <v>322</v>
      </c>
      <c r="C645" s="28"/>
      <c r="D645" s="19"/>
      <c r="E645" s="41"/>
      <c r="F645" s="20"/>
      <c r="G645" s="2" t="str">
        <f t="shared" si="6"/>
        <v xml:space="preserve"> </v>
      </c>
      <c r="H645" s="68"/>
      <c r="J645" s="41"/>
      <c r="K645" s="20"/>
      <c r="L645" s="2"/>
    </row>
    <row r="646" spans="1:12">
      <c r="A646" s="18"/>
      <c r="B646" s="34" t="s">
        <v>51</v>
      </c>
      <c r="C646" s="28"/>
      <c r="D646" s="19"/>
      <c r="E646" s="41"/>
      <c r="F646" s="20"/>
      <c r="G646" s="2" t="str">
        <f t="shared" si="6"/>
        <v xml:space="preserve"> </v>
      </c>
      <c r="H646" s="68"/>
      <c r="J646" s="41"/>
      <c r="K646" s="20"/>
      <c r="L646" s="2"/>
    </row>
    <row r="647" spans="1:12" ht="144">
      <c r="A647" s="18"/>
      <c r="B647" s="34" t="s">
        <v>213</v>
      </c>
      <c r="C647" s="28"/>
      <c r="D647" s="19"/>
      <c r="E647" s="41"/>
      <c r="F647" s="20"/>
      <c r="G647" s="2" t="str">
        <f t="shared" si="6"/>
        <v xml:space="preserve"> </v>
      </c>
      <c r="H647" s="68"/>
      <c r="J647" s="41"/>
      <c r="K647" s="20"/>
      <c r="L647" s="2"/>
    </row>
    <row r="648" spans="1:12" ht="204">
      <c r="A648" s="18"/>
      <c r="B648" s="34" t="s">
        <v>214</v>
      </c>
      <c r="C648" s="28"/>
      <c r="D648" s="19"/>
      <c r="E648" s="41"/>
      <c r="F648" s="20"/>
      <c r="G648" s="2" t="str">
        <f t="shared" si="6"/>
        <v xml:space="preserve"> </v>
      </c>
      <c r="H648" s="68"/>
      <c r="J648" s="41"/>
      <c r="K648" s="20"/>
      <c r="L648" s="2"/>
    </row>
    <row r="649" spans="1:12" ht="168">
      <c r="A649" s="18"/>
      <c r="B649" s="34" t="s">
        <v>215</v>
      </c>
      <c r="C649" s="28"/>
      <c r="D649" s="19"/>
      <c r="E649" s="41"/>
      <c r="F649" s="20"/>
      <c r="G649" s="2" t="str">
        <f t="shared" si="6"/>
        <v xml:space="preserve"> </v>
      </c>
      <c r="H649" s="68"/>
      <c r="J649" s="41"/>
      <c r="K649" s="20"/>
      <c r="L649" s="2"/>
    </row>
    <row r="650" spans="1:12">
      <c r="A650" s="18"/>
      <c r="B650" s="34" t="s">
        <v>53</v>
      </c>
      <c r="C650" s="28"/>
      <c r="D650" s="19"/>
      <c r="E650" s="41"/>
      <c r="F650" s="20"/>
      <c r="G650" s="2" t="str">
        <f t="shared" si="6"/>
        <v xml:space="preserve"> </v>
      </c>
      <c r="H650" s="68"/>
      <c r="J650" s="41"/>
      <c r="K650" s="20"/>
      <c r="L650" s="2"/>
    </row>
    <row r="651" spans="1:12">
      <c r="A651" s="18"/>
      <c r="B651" s="34" t="s">
        <v>216</v>
      </c>
      <c r="C651" s="28"/>
      <c r="D651" s="19"/>
      <c r="E651" s="41"/>
      <c r="F651" s="20"/>
      <c r="G651" s="2" t="str">
        <f t="shared" si="6"/>
        <v xml:space="preserve"> </v>
      </c>
      <c r="H651" s="68"/>
      <c r="J651" s="41"/>
      <c r="K651" s="20"/>
      <c r="L651" s="2"/>
    </row>
    <row r="652" spans="1:12">
      <c r="A652" s="18"/>
      <c r="B652" s="34" t="s">
        <v>217</v>
      </c>
      <c r="C652" s="28"/>
      <c r="D652" s="19"/>
      <c r="E652" s="41"/>
      <c r="F652" s="20"/>
      <c r="G652" s="2" t="str">
        <f t="shared" si="6"/>
        <v xml:space="preserve"> </v>
      </c>
      <c r="H652" s="68"/>
      <c r="J652" s="41"/>
      <c r="K652" s="20"/>
      <c r="L652" s="2"/>
    </row>
    <row r="653" spans="1:12">
      <c r="A653" s="18"/>
      <c r="B653" s="34" t="s">
        <v>323</v>
      </c>
      <c r="C653" s="28"/>
      <c r="D653" s="19"/>
      <c r="E653" s="41"/>
      <c r="F653" s="20"/>
      <c r="G653" s="2" t="str">
        <f t="shared" si="6"/>
        <v xml:space="preserve"> </v>
      </c>
      <c r="H653" s="68"/>
      <c r="J653" s="41"/>
      <c r="K653" s="20"/>
      <c r="L653" s="2"/>
    </row>
    <row r="654" spans="1:12">
      <c r="A654" s="18"/>
      <c r="B654" s="34" t="s">
        <v>324</v>
      </c>
      <c r="C654" s="28"/>
      <c r="D654" s="19"/>
      <c r="E654" s="41"/>
      <c r="F654" s="20"/>
      <c r="G654" s="2" t="str">
        <f t="shared" si="6"/>
        <v xml:space="preserve"> </v>
      </c>
      <c r="H654" s="68"/>
      <c r="J654" s="41"/>
      <c r="K654" s="20"/>
      <c r="L654" s="2"/>
    </row>
    <row r="655" spans="1:12">
      <c r="A655" s="18"/>
      <c r="B655" s="34" t="s">
        <v>325</v>
      </c>
      <c r="C655" s="28"/>
      <c r="D655" s="19"/>
      <c r="E655" s="41"/>
      <c r="F655" s="20"/>
      <c r="G655" s="2" t="str">
        <f t="shared" si="6"/>
        <v xml:space="preserve"> </v>
      </c>
      <c r="H655" s="68"/>
      <c r="J655" s="41"/>
      <c r="K655" s="20"/>
      <c r="L655" s="2"/>
    </row>
    <row r="656" spans="1:12">
      <c r="A656" s="18"/>
      <c r="B656" s="34" t="s">
        <v>221</v>
      </c>
      <c r="C656" s="28"/>
      <c r="D656" s="19"/>
      <c r="E656" s="41"/>
      <c r="F656" s="20"/>
      <c r="G656" s="2" t="str">
        <f t="shared" si="6"/>
        <v xml:space="preserve"> </v>
      </c>
      <c r="H656" s="68"/>
      <c r="J656" s="41"/>
      <c r="K656" s="20"/>
      <c r="L656" s="2"/>
    </row>
    <row r="657" spans="1:12">
      <c r="A657" s="18"/>
      <c r="B657" s="34" t="s">
        <v>222</v>
      </c>
      <c r="C657" s="28"/>
      <c r="D657" s="19"/>
      <c r="E657" s="41"/>
      <c r="F657" s="20"/>
      <c r="G657" s="2" t="str">
        <f t="shared" si="6"/>
        <v xml:space="preserve"> </v>
      </c>
      <c r="H657" s="68"/>
      <c r="J657" s="41"/>
      <c r="K657" s="20"/>
      <c r="L657" s="2"/>
    </row>
    <row r="658" spans="1:12" ht="72">
      <c r="A658" s="18"/>
      <c r="B658" s="34" t="s">
        <v>223</v>
      </c>
      <c r="C658" s="28"/>
      <c r="D658" s="19"/>
      <c r="E658" s="41"/>
      <c r="F658" s="20"/>
      <c r="G658" s="2" t="str">
        <f t="shared" si="6"/>
        <v xml:space="preserve"> </v>
      </c>
      <c r="H658" s="68"/>
      <c r="J658" s="41"/>
      <c r="K658" s="20"/>
      <c r="L658" s="2"/>
    </row>
    <row r="659" spans="1:12">
      <c r="A659" s="18"/>
      <c r="B659" s="34" t="s">
        <v>224</v>
      </c>
      <c r="C659" s="28"/>
      <c r="D659" s="19"/>
      <c r="E659" s="41"/>
      <c r="F659" s="20"/>
      <c r="G659" s="2" t="str">
        <f t="shared" si="6"/>
        <v xml:space="preserve"> </v>
      </c>
      <c r="H659" s="68"/>
      <c r="J659" s="41"/>
      <c r="K659" s="20"/>
      <c r="L659" s="2"/>
    </row>
    <row r="660" spans="1:12" ht="84">
      <c r="A660" s="18"/>
      <c r="B660" s="34" t="s">
        <v>225</v>
      </c>
      <c r="C660" s="28"/>
      <c r="D660" s="19"/>
      <c r="E660" s="41"/>
      <c r="F660" s="20"/>
      <c r="G660" s="2" t="str">
        <f t="shared" si="6"/>
        <v xml:space="preserve"> </v>
      </c>
      <c r="H660" s="68"/>
      <c r="J660" s="41"/>
      <c r="K660" s="20"/>
      <c r="L660" s="2"/>
    </row>
    <row r="661" spans="1:12">
      <c r="A661" s="18"/>
      <c r="B661" s="34" t="s">
        <v>226</v>
      </c>
      <c r="C661" s="28"/>
      <c r="D661" s="19"/>
      <c r="E661" s="41"/>
      <c r="F661" s="20"/>
      <c r="G661" s="2" t="str">
        <f t="shared" si="6"/>
        <v xml:space="preserve"> </v>
      </c>
      <c r="H661" s="68"/>
      <c r="J661" s="41"/>
      <c r="K661" s="20"/>
      <c r="L661" s="2"/>
    </row>
    <row r="662" spans="1:12" ht="24">
      <c r="A662" s="18"/>
      <c r="B662" s="34" t="s">
        <v>227</v>
      </c>
      <c r="C662" s="28"/>
      <c r="D662" s="19"/>
      <c r="E662" s="41"/>
      <c r="F662" s="20"/>
      <c r="G662" s="2" t="str">
        <f t="shared" si="6"/>
        <v xml:space="preserve"> </v>
      </c>
      <c r="H662" s="68"/>
      <c r="J662" s="41"/>
      <c r="K662" s="20"/>
      <c r="L662" s="2"/>
    </row>
    <row r="663" spans="1:12">
      <c r="A663" s="18"/>
      <c r="B663" s="34" t="s">
        <v>228</v>
      </c>
      <c r="C663" s="28"/>
      <c r="D663" s="19"/>
      <c r="E663" s="41"/>
      <c r="F663" s="20"/>
      <c r="G663" s="2" t="str">
        <f t="shared" si="6"/>
        <v xml:space="preserve"> </v>
      </c>
      <c r="H663" s="68"/>
      <c r="J663" s="41"/>
      <c r="K663" s="20"/>
      <c r="L663" s="2"/>
    </row>
    <row r="664" spans="1:12" ht="72">
      <c r="A664" s="18"/>
      <c r="B664" s="34" t="s">
        <v>223</v>
      </c>
      <c r="C664" s="28"/>
      <c r="D664" s="19"/>
      <c r="E664" s="41"/>
      <c r="F664" s="20"/>
      <c r="G664" s="2" t="str">
        <f t="shared" si="6"/>
        <v xml:space="preserve"> </v>
      </c>
      <c r="H664" s="68"/>
      <c r="J664" s="41"/>
      <c r="K664" s="20"/>
      <c r="L664" s="2"/>
    </row>
    <row r="665" spans="1:12">
      <c r="A665" s="18"/>
      <c r="B665" s="34" t="s">
        <v>224</v>
      </c>
      <c r="C665" s="28"/>
      <c r="D665" s="19"/>
      <c r="E665" s="41"/>
      <c r="F665" s="20"/>
      <c r="G665" s="2" t="str">
        <f t="shared" si="6"/>
        <v xml:space="preserve"> </v>
      </c>
      <c r="H665" s="68"/>
      <c r="J665" s="41"/>
      <c r="K665" s="20"/>
      <c r="L665" s="2"/>
    </row>
    <row r="666" spans="1:12" ht="84">
      <c r="A666" s="18"/>
      <c r="B666" s="34" t="s">
        <v>225</v>
      </c>
      <c r="C666" s="28"/>
      <c r="D666" s="19"/>
      <c r="E666" s="41"/>
      <c r="F666" s="20"/>
      <c r="G666" s="2" t="str">
        <f t="shared" si="6"/>
        <v xml:space="preserve"> </v>
      </c>
      <c r="H666" s="68"/>
      <c r="J666" s="41"/>
      <c r="K666" s="20"/>
      <c r="L666" s="2"/>
    </row>
    <row r="667" spans="1:12">
      <c r="A667" s="18"/>
      <c r="B667" s="34" t="s">
        <v>226</v>
      </c>
      <c r="C667" s="28"/>
      <c r="D667" s="19"/>
      <c r="E667" s="41"/>
      <c r="F667" s="20"/>
      <c r="G667" s="2" t="str">
        <f t="shared" si="6"/>
        <v xml:space="preserve"> </v>
      </c>
      <c r="H667" s="68"/>
      <c r="J667" s="41"/>
      <c r="K667" s="20"/>
      <c r="L667" s="2"/>
    </row>
    <row r="668" spans="1:12" ht="24">
      <c r="A668" s="18"/>
      <c r="B668" s="34" t="s">
        <v>227</v>
      </c>
      <c r="C668" s="28"/>
      <c r="D668" s="19"/>
      <c r="E668" s="41"/>
      <c r="F668" s="20"/>
      <c r="G668" s="2" t="str">
        <f t="shared" si="6"/>
        <v xml:space="preserve"> </v>
      </c>
      <c r="H668" s="68"/>
      <c r="J668" s="41"/>
      <c r="K668" s="20"/>
      <c r="L668" s="2"/>
    </row>
    <row r="669" spans="1:12">
      <c r="A669" s="18"/>
      <c r="B669" s="34" t="s">
        <v>229</v>
      </c>
      <c r="C669" s="28"/>
      <c r="D669" s="19"/>
      <c r="E669" s="41"/>
      <c r="F669" s="20"/>
      <c r="G669" s="2" t="str">
        <f t="shared" si="6"/>
        <v xml:space="preserve"> </v>
      </c>
      <c r="H669" s="68"/>
      <c r="J669" s="41"/>
      <c r="K669" s="20"/>
      <c r="L669" s="2"/>
    </row>
    <row r="670" spans="1:12" ht="72">
      <c r="A670" s="18"/>
      <c r="B670" s="34" t="s">
        <v>230</v>
      </c>
      <c r="C670" s="28"/>
      <c r="D670" s="19"/>
      <c r="E670" s="41"/>
      <c r="F670" s="20"/>
      <c r="G670" s="2" t="str">
        <f t="shared" si="6"/>
        <v xml:space="preserve"> </v>
      </c>
      <c r="H670" s="68"/>
      <c r="J670" s="41"/>
      <c r="K670" s="20"/>
      <c r="L670" s="2"/>
    </row>
    <row r="671" spans="1:12">
      <c r="A671" s="18"/>
      <c r="B671" s="34" t="s">
        <v>231</v>
      </c>
      <c r="C671" s="28"/>
      <c r="D671" s="19"/>
      <c r="E671" s="41"/>
      <c r="F671" s="20"/>
      <c r="G671" s="2" t="str">
        <f t="shared" si="6"/>
        <v xml:space="preserve"> </v>
      </c>
      <c r="H671" s="68"/>
      <c r="J671" s="41"/>
      <c r="K671" s="20"/>
      <c r="L671" s="2"/>
    </row>
    <row r="672" spans="1:12" ht="72">
      <c r="A672" s="18"/>
      <c r="B672" s="34" t="s">
        <v>230</v>
      </c>
      <c r="C672" s="28"/>
      <c r="D672" s="19"/>
      <c r="E672" s="41"/>
      <c r="F672" s="20"/>
      <c r="G672" s="2" t="str">
        <f t="shared" si="6"/>
        <v xml:space="preserve"> </v>
      </c>
      <c r="H672" s="68"/>
      <c r="J672" s="41"/>
      <c r="K672" s="20"/>
      <c r="L672" s="2"/>
    </row>
    <row r="673" spans="1:12">
      <c r="A673" s="18"/>
      <c r="B673" s="34" t="s">
        <v>232</v>
      </c>
      <c r="C673" s="28"/>
      <c r="D673" s="19"/>
      <c r="E673" s="41"/>
      <c r="F673" s="20"/>
      <c r="G673" s="2" t="str">
        <f t="shared" si="6"/>
        <v xml:space="preserve"> </v>
      </c>
      <c r="H673" s="68"/>
      <c r="J673" s="41"/>
      <c r="K673" s="20"/>
      <c r="L673" s="2"/>
    </row>
    <row r="674" spans="1:12" ht="84">
      <c r="A674" s="18"/>
      <c r="B674" s="34" t="s">
        <v>233</v>
      </c>
      <c r="C674" s="28"/>
      <c r="D674" s="19"/>
      <c r="E674" s="41"/>
      <c r="F674" s="20"/>
      <c r="G674" s="2" t="str">
        <f t="shared" si="6"/>
        <v xml:space="preserve"> </v>
      </c>
      <c r="H674" s="68"/>
      <c r="J674" s="41"/>
      <c r="K674" s="20"/>
      <c r="L674" s="2"/>
    </row>
    <row r="675" spans="1:12">
      <c r="A675" s="18"/>
      <c r="B675" s="34" t="s">
        <v>70</v>
      </c>
      <c r="C675" s="28"/>
      <c r="D675" s="19"/>
      <c r="E675" s="41"/>
      <c r="F675" s="20"/>
      <c r="G675" s="2" t="str">
        <f t="shared" si="6"/>
        <v xml:space="preserve"> </v>
      </c>
      <c r="H675" s="68"/>
      <c r="J675" s="41"/>
      <c r="K675" s="20"/>
      <c r="L675" s="2"/>
    </row>
    <row r="676" spans="1:12" ht="97.5" customHeight="1">
      <c r="A676" s="18"/>
      <c r="B676" s="34" t="s">
        <v>234</v>
      </c>
      <c r="C676" s="28"/>
      <c r="D676" s="19"/>
      <c r="E676" s="41" t="s">
        <v>307</v>
      </c>
      <c r="F676" s="20" t="s">
        <v>308</v>
      </c>
      <c r="G676" s="2"/>
      <c r="H676" s="68"/>
      <c r="J676" s="41"/>
      <c r="K676" s="20"/>
      <c r="L676" s="2"/>
    </row>
    <row r="677" spans="1:12">
      <c r="A677" s="18"/>
      <c r="B677" s="34" t="s">
        <v>74</v>
      </c>
      <c r="C677" s="28"/>
      <c r="D677" s="19"/>
      <c r="E677" s="41">
        <v>4900</v>
      </c>
      <c r="F677" s="20">
        <v>4900</v>
      </c>
      <c r="G677" s="2" t="s">
        <v>75</v>
      </c>
      <c r="H677" s="68"/>
      <c r="J677" s="41"/>
      <c r="K677" s="20"/>
      <c r="L677" s="2"/>
    </row>
    <row r="678" spans="1:12">
      <c r="A678" s="18"/>
      <c r="B678" s="34" t="s">
        <v>76</v>
      </c>
      <c r="C678" s="28"/>
      <c r="D678" s="19"/>
      <c r="E678" s="41">
        <v>5880</v>
      </c>
      <c r="F678" s="20">
        <v>5880</v>
      </c>
      <c r="G678" s="2" t="s">
        <v>77</v>
      </c>
      <c r="H678" s="68"/>
      <c r="J678" s="41"/>
      <c r="K678" s="20"/>
      <c r="L678" s="2"/>
    </row>
    <row r="679" spans="1:12">
      <c r="A679" s="18"/>
      <c r="B679" s="34" t="s">
        <v>78</v>
      </c>
      <c r="C679" s="28"/>
      <c r="D679" s="19"/>
      <c r="E679" s="41">
        <v>350</v>
      </c>
      <c r="F679" s="20">
        <v>350</v>
      </c>
      <c r="G679" s="2" t="s">
        <v>79</v>
      </c>
      <c r="H679" s="68"/>
      <c r="J679" s="41"/>
      <c r="K679" s="20"/>
      <c r="L679" s="2"/>
    </row>
    <row r="680" spans="1:12">
      <c r="A680" s="18"/>
      <c r="B680" s="34" t="s">
        <v>80</v>
      </c>
      <c r="C680" s="28"/>
      <c r="D680" s="19"/>
      <c r="E680" s="41">
        <v>857</v>
      </c>
      <c r="F680" s="20">
        <v>857</v>
      </c>
      <c r="G680" s="2" t="s">
        <v>79</v>
      </c>
      <c r="H680" s="68"/>
      <c r="J680" s="41"/>
      <c r="K680" s="20"/>
      <c r="L680" s="2"/>
    </row>
    <row r="681" spans="1:12">
      <c r="A681" s="18"/>
      <c r="B681" s="34" t="s">
        <v>235</v>
      </c>
      <c r="C681" s="28"/>
      <c r="D681" s="19"/>
      <c r="E681" s="41">
        <v>1.78</v>
      </c>
      <c r="F681" s="20">
        <v>1.78</v>
      </c>
      <c r="G681" s="2" t="s">
        <v>84</v>
      </c>
      <c r="H681" s="68"/>
      <c r="J681" s="41"/>
      <c r="K681" s="20"/>
      <c r="L681" s="2"/>
    </row>
    <row r="682" spans="1:12">
      <c r="A682" s="18"/>
      <c r="B682" s="34" t="s">
        <v>85</v>
      </c>
      <c r="C682" s="28"/>
      <c r="D682" s="19"/>
      <c r="E682" s="41">
        <v>2.4</v>
      </c>
      <c r="F682" s="20">
        <v>2.4</v>
      </c>
      <c r="G682" s="2" t="s">
        <v>84</v>
      </c>
      <c r="H682" s="68"/>
      <c r="J682" s="41"/>
      <c r="K682" s="20"/>
      <c r="L682" s="2"/>
    </row>
    <row r="683" spans="1:12">
      <c r="A683" s="18"/>
      <c r="B683" s="34" t="s">
        <v>87</v>
      </c>
      <c r="C683" s="28"/>
      <c r="D683" s="19"/>
      <c r="E683" s="41">
        <v>1239</v>
      </c>
      <c r="F683" s="20">
        <v>1239</v>
      </c>
      <c r="G683" s="2" t="s">
        <v>88</v>
      </c>
      <c r="H683" s="68"/>
      <c r="J683" s="41"/>
      <c r="K683" s="20"/>
      <c r="L683" s="2"/>
    </row>
    <row r="684" spans="1:12">
      <c r="A684" s="18"/>
      <c r="B684" s="34" t="s">
        <v>89</v>
      </c>
      <c r="C684" s="28"/>
      <c r="D684" s="19"/>
      <c r="E684" s="41">
        <v>3</v>
      </c>
      <c r="F684" s="20">
        <v>3</v>
      </c>
      <c r="G684" s="2"/>
      <c r="H684" s="68"/>
      <c r="J684" s="41"/>
      <c r="K684" s="20"/>
      <c r="L684" s="2"/>
    </row>
    <row r="685" spans="1:12">
      <c r="A685" s="18"/>
      <c r="B685" s="34" t="s">
        <v>90</v>
      </c>
      <c r="C685" s="28"/>
      <c r="D685" s="19"/>
      <c r="E685" s="41"/>
      <c r="F685" s="20"/>
      <c r="G685" s="2"/>
      <c r="H685" s="68"/>
      <c r="J685" s="41"/>
      <c r="K685" s="20"/>
      <c r="L685" s="2"/>
    </row>
    <row r="686" spans="1:12">
      <c r="A686" s="18"/>
      <c r="B686" s="34" t="s">
        <v>91</v>
      </c>
      <c r="C686" s="28"/>
      <c r="D686" s="19"/>
      <c r="E686" s="41"/>
      <c r="F686" s="20"/>
      <c r="G686" s="2"/>
      <c r="H686" s="68"/>
      <c r="J686" s="41"/>
      <c r="K686" s="20"/>
      <c r="L686" s="2"/>
    </row>
    <row r="687" spans="1:12">
      <c r="A687" s="18"/>
      <c r="B687" s="34" t="s">
        <v>74</v>
      </c>
      <c r="C687" s="28"/>
      <c r="D687" s="19"/>
      <c r="E687" s="41">
        <v>4900</v>
      </c>
      <c r="F687" s="20">
        <v>4900</v>
      </c>
      <c r="G687" s="2" t="s">
        <v>75</v>
      </c>
      <c r="H687" s="68"/>
      <c r="J687" s="41"/>
      <c r="K687" s="20"/>
      <c r="L687" s="2"/>
    </row>
    <row r="688" spans="1:12">
      <c r="A688" s="18"/>
      <c r="B688" s="34" t="s">
        <v>76</v>
      </c>
      <c r="C688" s="28"/>
      <c r="D688" s="19"/>
      <c r="E688" s="41">
        <v>5880</v>
      </c>
      <c r="F688" s="20">
        <v>5880</v>
      </c>
      <c r="G688" s="2" t="s">
        <v>77</v>
      </c>
      <c r="H688" s="68"/>
      <c r="J688" s="41"/>
      <c r="K688" s="20"/>
      <c r="L688" s="2"/>
    </row>
    <row r="689" spans="1:12">
      <c r="A689" s="18"/>
      <c r="B689" s="34" t="s">
        <v>78</v>
      </c>
      <c r="C689" s="28"/>
      <c r="D689" s="19"/>
      <c r="E689" s="41">
        <v>350</v>
      </c>
      <c r="F689" s="20">
        <v>350</v>
      </c>
      <c r="G689" s="2" t="s">
        <v>79</v>
      </c>
      <c r="H689" s="68"/>
      <c r="J689" s="41"/>
      <c r="K689" s="20"/>
      <c r="L689" s="2"/>
    </row>
    <row r="690" spans="1:12">
      <c r="A690" s="18"/>
      <c r="B690" s="34" t="s">
        <v>80</v>
      </c>
      <c r="C690" s="28"/>
      <c r="D690" s="19"/>
      <c r="E690" s="41">
        <v>591</v>
      </c>
      <c r="F690" s="20">
        <v>591</v>
      </c>
      <c r="G690" s="2" t="s">
        <v>79</v>
      </c>
      <c r="H690" s="68"/>
      <c r="J690" s="41"/>
      <c r="K690" s="20"/>
      <c r="L690" s="2"/>
    </row>
    <row r="691" spans="1:12">
      <c r="A691" s="18"/>
      <c r="B691" s="34" t="s">
        <v>235</v>
      </c>
      <c r="C691" s="28"/>
      <c r="D691" s="19"/>
      <c r="E691" s="41">
        <v>1.17</v>
      </c>
      <c r="F691" s="20">
        <v>1.17</v>
      </c>
      <c r="G691" s="2" t="s">
        <v>84</v>
      </c>
      <c r="H691" s="68"/>
      <c r="J691" s="41"/>
      <c r="K691" s="20"/>
      <c r="L691" s="2"/>
    </row>
    <row r="692" spans="1:12">
      <c r="A692" s="18"/>
      <c r="B692" s="34" t="s">
        <v>85</v>
      </c>
      <c r="C692" s="28"/>
      <c r="D692" s="19"/>
      <c r="E692" s="41">
        <v>1.7</v>
      </c>
      <c r="F692" s="20">
        <v>1.7</v>
      </c>
      <c r="G692" s="2" t="s">
        <v>84</v>
      </c>
      <c r="H692" s="68"/>
      <c r="J692" s="41"/>
      <c r="K692" s="20"/>
      <c r="L692" s="2"/>
    </row>
    <row r="693" spans="1:12">
      <c r="A693" s="18"/>
      <c r="B693" s="34" t="s">
        <v>87</v>
      </c>
      <c r="C693" s="28"/>
      <c r="D693" s="19"/>
      <c r="E693" s="41">
        <v>860</v>
      </c>
      <c r="F693" s="20">
        <v>860</v>
      </c>
      <c r="G693" s="2" t="s">
        <v>88</v>
      </c>
      <c r="H693" s="68"/>
      <c r="J693" s="41"/>
      <c r="K693" s="20"/>
      <c r="L693" s="2"/>
    </row>
    <row r="694" spans="1:12">
      <c r="A694" s="18"/>
      <c r="B694" s="34" t="s">
        <v>89</v>
      </c>
      <c r="C694" s="28"/>
      <c r="D694" s="19"/>
      <c r="E694" s="41">
        <v>2</v>
      </c>
      <c r="F694" s="20">
        <v>2</v>
      </c>
      <c r="G694" s="2"/>
      <c r="H694" s="68"/>
      <c r="J694" s="41"/>
      <c r="K694" s="20"/>
      <c r="L694" s="2"/>
    </row>
    <row r="695" spans="1:12">
      <c r="A695" s="18"/>
      <c r="B695" s="34" t="s">
        <v>236</v>
      </c>
      <c r="C695" s="28"/>
      <c r="D695" s="19"/>
      <c r="E695" s="41"/>
      <c r="F695" s="20"/>
      <c r="G695" s="2"/>
      <c r="H695" s="68"/>
      <c r="J695" s="41"/>
      <c r="K695" s="20"/>
      <c r="L695" s="2"/>
    </row>
    <row r="696" spans="1:12" ht="168">
      <c r="A696" s="18"/>
      <c r="B696" s="34" t="s">
        <v>237</v>
      </c>
      <c r="C696" s="28"/>
      <c r="D696" s="19"/>
      <c r="E696" s="41"/>
      <c r="F696" s="20"/>
      <c r="G696" s="2"/>
      <c r="H696" s="68"/>
      <c r="J696" s="41"/>
      <c r="K696" s="20"/>
      <c r="L696" s="2"/>
    </row>
    <row r="697" spans="1:12">
      <c r="A697" s="18"/>
      <c r="B697" s="34" t="s">
        <v>97</v>
      </c>
      <c r="C697" s="28"/>
      <c r="D697" s="19"/>
      <c r="E697" s="41"/>
      <c r="F697" s="20"/>
      <c r="G697" s="2"/>
      <c r="H697" s="68"/>
      <c r="J697" s="41"/>
      <c r="K697" s="20"/>
      <c r="L697" s="2"/>
    </row>
    <row r="698" spans="1:12" ht="48">
      <c r="A698" s="18"/>
      <c r="B698" s="34" t="s">
        <v>238</v>
      </c>
      <c r="C698" s="28"/>
      <c r="D698" s="19"/>
      <c r="E698" s="41"/>
      <c r="F698" s="20"/>
      <c r="G698" s="2"/>
      <c r="H698" s="68"/>
      <c r="J698" s="41"/>
      <c r="K698" s="20"/>
      <c r="L698" s="2"/>
    </row>
    <row r="699" spans="1:12">
      <c r="A699" s="18"/>
      <c r="B699" s="34" t="s">
        <v>98</v>
      </c>
      <c r="C699" s="28"/>
      <c r="D699" s="19"/>
      <c r="E699" s="41">
        <v>4900</v>
      </c>
      <c r="F699" s="20">
        <v>4900</v>
      </c>
      <c r="G699" s="2" t="s">
        <v>75</v>
      </c>
      <c r="H699" s="68"/>
      <c r="J699" s="41"/>
      <c r="K699" s="20"/>
      <c r="L699" s="2"/>
    </row>
    <row r="700" spans="1:12">
      <c r="A700" s="18"/>
      <c r="B700" s="34" t="s">
        <v>99</v>
      </c>
      <c r="C700" s="28"/>
      <c r="D700" s="19"/>
      <c r="E700" s="41">
        <v>4900</v>
      </c>
      <c r="F700" s="20">
        <v>4900</v>
      </c>
      <c r="G700" s="2" t="s">
        <v>75</v>
      </c>
      <c r="H700" s="68"/>
      <c r="J700" s="41"/>
      <c r="K700" s="20"/>
      <c r="L700" s="2"/>
    </row>
    <row r="701" spans="1:12" ht="24">
      <c r="A701" s="18"/>
      <c r="B701" s="34" t="s">
        <v>100</v>
      </c>
      <c r="C701" s="28"/>
      <c r="D701" s="19"/>
      <c r="E701" s="41">
        <v>83.5</v>
      </c>
      <c r="F701" s="20">
        <v>83.4</v>
      </c>
      <c r="G701" s="2" t="s">
        <v>101</v>
      </c>
      <c r="H701" s="68"/>
      <c r="J701" s="41"/>
      <c r="K701" s="20"/>
      <c r="L701" s="2"/>
    </row>
    <row r="702" spans="1:12">
      <c r="A702" s="18"/>
      <c r="B702" s="34" t="s">
        <v>102</v>
      </c>
      <c r="C702" s="28"/>
      <c r="D702" s="19"/>
      <c r="E702" s="41">
        <v>46.96</v>
      </c>
      <c r="F702" s="20">
        <v>8.52</v>
      </c>
      <c r="G702" s="2" t="s">
        <v>84</v>
      </c>
      <c r="H702" s="68"/>
      <c r="J702" s="41"/>
      <c r="K702" s="20"/>
      <c r="L702" s="2"/>
    </row>
    <row r="703" spans="1:12">
      <c r="A703" s="18"/>
      <c r="B703" s="34" t="s">
        <v>103</v>
      </c>
      <c r="C703" s="28"/>
      <c r="D703" s="19"/>
      <c r="E703" s="41">
        <v>-13</v>
      </c>
      <c r="F703" s="20">
        <v>32</v>
      </c>
      <c r="G703" s="2" t="s">
        <v>104</v>
      </c>
      <c r="H703" s="68"/>
      <c r="J703" s="41"/>
      <c r="K703" s="20"/>
      <c r="L703" s="2"/>
    </row>
    <row r="704" spans="1:12">
      <c r="A704" s="18"/>
      <c r="B704" s="34" t="s">
        <v>105</v>
      </c>
      <c r="C704" s="28"/>
      <c r="D704" s="19"/>
      <c r="E704" s="41">
        <v>15.5</v>
      </c>
      <c r="F704" s="20">
        <v>27</v>
      </c>
      <c r="G704" s="2" t="s">
        <v>104</v>
      </c>
      <c r="H704" s="68"/>
      <c r="J704" s="41"/>
      <c r="K704" s="20"/>
      <c r="L704" s="2"/>
    </row>
    <row r="705" spans="1:12">
      <c r="A705" s="18"/>
      <c r="B705" s="34" t="s">
        <v>106</v>
      </c>
      <c r="C705" s="28"/>
      <c r="D705" s="19"/>
      <c r="E705" s="41">
        <v>20</v>
      </c>
      <c r="F705" s="20">
        <v>26</v>
      </c>
      <c r="G705" s="2" t="s">
        <v>104</v>
      </c>
      <c r="H705" s="68"/>
      <c r="J705" s="41"/>
      <c r="K705" s="20"/>
      <c r="L705" s="2"/>
    </row>
    <row r="706" spans="1:12" ht="24.75">
      <c r="A706" s="18"/>
      <c r="B706" s="34" t="s">
        <v>239</v>
      </c>
      <c r="C706" s="28"/>
      <c r="D706" s="19"/>
      <c r="E706" s="41" t="s">
        <v>328</v>
      </c>
      <c r="F706" s="20" t="s">
        <v>329</v>
      </c>
      <c r="G706" s="2" t="s">
        <v>79</v>
      </c>
      <c r="H706" s="68"/>
      <c r="J706" s="41"/>
      <c r="K706" s="20"/>
      <c r="L706" s="2"/>
    </row>
    <row r="707" spans="1:12">
      <c r="A707" s="18"/>
      <c r="B707" s="34" t="s">
        <v>240</v>
      </c>
      <c r="C707" s="28"/>
      <c r="D707" s="19"/>
      <c r="E707" s="41"/>
      <c r="F707" s="20"/>
      <c r="G707" s="2"/>
      <c r="H707" s="68"/>
      <c r="J707" s="41"/>
      <c r="K707" s="20"/>
      <c r="L707" s="2"/>
    </row>
    <row r="708" spans="1:12" ht="204">
      <c r="A708" s="18"/>
      <c r="B708" s="34" t="s">
        <v>241</v>
      </c>
      <c r="C708" s="28"/>
      <c r="D708" s="19"/>
      <c r="E708" s="41"/>
      <c r="F708" s="20"/>
      <c r="G708" s="2"/>
      <c r="H708" s="68"/>
      <c r="J708" s="41"/>
      <c r="K708" s="20"/>
      <c r="L708" s="2"/>
    </row>
    <row r="709" spans="1:12">
      <c r="A709" s="18"/>
      <c r="B709" s="34" t="s">
        <v>242</v>
      </c>
      <c r="C709" s="28"/>
      <c r="D709" s="19"/>
      <c r="E709" s="41"/>
      <c r="F709" s="20"/>
      <c r="G709" s="2"/>
      <c r="H709" s="68"/>
      <c r="J709" s="41"/>
      <c r="K709" s="20"/>
      <c r="L709" s="2"/>
    </row>
    <row r="710" spans="1:12">
      <c r="A710" s="18"/>
      <c r="B710" s="34" t="s">
        <v>243</v>
      </c>
      <c r="C710" s="28"/>
      <c r="D710" s="19"/>
      <c r="E710" s="41">
        <v>13.96</v>
      </c>
      <c r="F710" s="20">
        <v>11.32</v>
      </c>
      <c r="G710" s="2" t="s">
        <v>84</v>
      </c>
      <c r="H710" s="68"/>
      <c r="J710" s="41"/>
      <c r="K710" s="20"/>
      <c r="L710" s="2"/>
    </row>
    <row r="711" spans="1:12">
      <c r="A711" s="18"/>
      <c r="B711" s="34" t="s">
        <v>74</v>
      </c>
      <c r="C711" s="28"/>
      <c r="D711" s="19"/>
      <c r="E711" s="41">
        <v>4900</v>
      </c>
      <c r="F711" s="20">
        <v>4900</v>
      </c>
      <c r="G711" s="2" t="s">
        <v>75</v>
      </c>
      <c r="H711" s="68"/>
      <c r="J711" s="41"/>
      <c r="K711" s="20"/>
      <c r="L711" s="2"/>
    </row>
    <row r="712" spans="1:12">
      <c r="A712" s="18"/>
      <c r="B712" s="34" t="s">
        <v>76</v>
      </c>
      <c r="C712" s="28"/>
      <c r="D712" s="19"/>
      <c r="E712" s="41">
        <v>5880</v>
      </c>
      <c r="F712" s="20">
        <v>5880</v>
      </c>
      <c r="G712" s="2" t="s">
        <v>77</v>
      </c>
      <c r="H712" s="68"/>
      <c r="J712" s="41"/>
      <c r="K712" s="20"/>
      <c r="L712" s="2"/>
    </row>
    <row r="713" spans="1:12">
      <c r="A713" s="18"/>
      <c r="B713" s="34" t="s">
        <v>113</v>
      </c>
      <c r="C713" s="28"/>
      <c r="D713" s="19"/>
      <c r="E713" s="41">
        <v>15.5</v>
      </c>
      <c r="F713" s="20">
        <v>27</v>
      </c>
      <c r="G713" s="2" t="s">
        <v>104</v>
      </c>
      <c r="H713" s="68"/>
      <c r="J713" s="41"/>
      <c r="K713" s="20"/>
      <c r="L713" s="2"/>
    </row>
    <row r="714" spans="1:12">
      <c r="A714" s="18"/>
      <c r="B714" s="34" t="s">
        <v>114</v>
      </c>
      <c r="C714" s="28"/>
      <c r="D714" s="19"/>
      <c r="E714" s="41">
        <v>24</v>
      </c>
      <c r="F714" s="20">
        <v>21</v>
      </c>
      <c r="G714" s="2" t="s">
        <v>104</v>
      </c>
      <c r="H714" s="68"/>
      <c r="J714" s="41"/>
      <c r="K714" s="20"/>
      <c r="L714" s="2"/>
    </row>
    <row r="715" spans="1:12" ht="24.75">
      <c r="A715" s="18"/>
      <c r="B715" s="34" t="s">
        <v>244</v>
      </c>
      <c r="C715" s="28"/>
      <c r="D715" s="19"/>
      <c r="E715" s="41" t="s">
        <v>116</v>
      </c>
      <c r="F715" s="20" t="s">
        <v>287</v>
      </c>
      <c r="G715" s="2" t="s">
        <v>104</v>
      </c>
      <c r="H715" s="68"/>
      <c r="J715" s="41"/>
      <c r="K715" s="20"/>
      <c r="L715" s="2"/>
    </row>
    <row r="716" spans="1:12">
      <c r="A716" s="18"/>
      <c r="B716" s="34" t="s">
        <v>245</v>
      </c>
      <c r="C716" s="28"/>
      <c r="D716" s="19"/>
      <c r="E716" s="41">
        <v>2.4300000000000002</v>
      </c>
      <c r="F716" s="20">
        <v>1.95</v>
      </c>
      <c r="G716" s="2" t="s">
        <v>75</v>
      </c>
      <c r="H716" s="68"/>
      <c r="J716" s="41"/>
      <c r="K716" s="20"/>
      <c r="L716" s="2"/>
    </row>
    <row r="717" spans="1:12">
      <c r="A717" s="18"/>
      <c r="B717" s="34" t="s">
        <v>246</v>
      </c>
      <c r="C717" s="28"/>
      <c r="D717" s="19"/>
      <c r="E717" s="41">
        <v>38.21</v>
      </c>
      <c r="F717" s="20">
        <v>27.65</v>
      </c>
      <c r="G717" s="2" t="s">
        <v>122</v>
      </c>
      <c r="H717" s="68"/>
      <c r="J717" s="41"/>
      <c r="K717" s="20"/>
      <c r="L717" s="2"/>
    </row>
    <row r="718" spans="1:12">
      <c r="A718" s="18"/>
      <c r="B718" s="34" t="s">
        <v>126</v>
      </c>
      <c r="C718" s="28"/>
      <c r="D718" s="19"/>
      <c r="E718" s="41" t="s">
        <v>288</v>
      </c>
      <c r="F718" s="20"/>
      <c r="G718" s="2"/>
      <c r="H718" s="68"/>
      <c r="J718" s="41"/>
      <c r="K718" s="20"/>
      <c r="L718" s="2"/>
    </row>
    <row r="719" spans="1:12">
      <c r="A719" s="18"/>
      <c r="B719" s="34" t="s">
        <v>247</v>
      </c>
      <c r="C719" s="28"/>
      <c r="D719" s="19"/>
      <c r="E719" s="41"/>
      <c r="F719" s="20"/>
      <c r="G719" s="2"/>
      <c r="H719" s="68"/>
      <c r="J719" s="41"/>
      <c r="K719" s="20"/>
      <c r="L719" s="2"/>
    </row>
    <row r="720" spans="1:12" ht="72">
      <c r="A720" s="18"/>
      <c r="B720" s="34" t="s">
        <v>129</v>
      </c>
      <c r="C720" s="28"/>
      <c r="D720" s="19"/>
      <c r="E720" s="41"/>
      <c r="F720" s="20"/>
      <c r="G720" s="2"/>
      <c r="H720" s="68"/>
      <c r="J720" s="41"/>
      <c r="K720" s="20"/>
      <c r="L720" s="2"/>
    </row>
    <row r="721" spans="1:12">
      <c r="A721" s="18"/>
      <c r="B721" s="34" t="s">
        <v>130</v>
      </c>
      <c r="C721" s="28"/>
      <c r="D721" s="19"/>
      <c r="E721" s="41">
        <v>4</v>
      </c>
      <c r="F721" s="20">
        <v>4</v>
      </c>
      <c r="G721" s="2" t="s">
        <v>75</v>
      </c>
      <c r="H721" s="68"/>
      <c r="J721" s="41"/>
      <c r="K721" s="20"/>
      <c r="L721" s="2"/>
    </row>
    <row r="722" spans="1:12">
      <c r="A722" s="18"/>
      <c r="B722" s="34" t="s">
        <v>132</v>
      </c>
      <c r="C722" s="28"/>
      <c r="D722" s="19"/>
      <c r="E722" s="41">
        <v>36</v>
      </c>
      <c r="F722" s="20">
        <v>23.5</v>
      </c>
      <c r="G722" s="2" t="s">
        <v>122</v>
      </c>
      <c r="H722" s="68"/>
      <c r="J722" s="41"/>
      <c r="K722" s="20"/>
      <c r="L722" s="2"/>
    </row>
    <row r="723" spans="1:12" ht="24.75">
      <c r="A723" s="18"/>
      <c r="B723" s="34" t="s">
        <v>133</v>
      </c>
      <c r="C723" s="28"/>
      <c r="D723" s="19"/>
      <c r="E723" s="41" t="s">
        <v>134</v>
      </c>
      <c r="F723" s="20" t="s">
        <v>134</v>
      </c>
      <c r="G723" s="2"/>
      <c r="H723" s="68"/>
      <c r="J723" s="41"/>
      <c r="K723" s="20"/>
      <c r="L723" s="2"/>
    </row>
    <row r="724" spans="1:12">
      <c r="A724" s="18"/>
      <c r="B724" s="34" t="s">
        <v>135</v>
      </c>
      <c r="C724" s="28"/>
      <c r="D724" s="19"/>
      <c r="E724" s="41" t="s">
        <v>26</v>
      </c>
      <c r="F724" s="20"/>
      <c r="G724" s="2"/>
      <c r="H724" s="68"/>
      <c r="J724" s="41"/>
      <c r="K724" s="20"/>
      <c r="L724" s="2"/>
    </row>
    <row r="725" spans="1:12">
      <c r="A725" s="18"/>
      <c r="B725" s="34" t="s">
        <v>248</v>
      </c>
      <c r="C725" s="28"/>
      <c r="D725" s="19"/>
      <c r="E725" s="41"/>
      <c r="F725" s="20"/>
      <c r="G725" s="2"/>
      <c r="H725" s="68"/>
      <c r="J725" s="41"/>
      <c r="K725" s="20"/>
      <c r="L725" s="2"/>
    </row>
    <row r="726" spans="1:12" ht="204">
      <c r="A726" s="18"/>
      <c r="B726" s="34" t="s">
        <v>326</v>
      </c>
      <c r="C726" s="28"/>
      <c r="D726" s="19"/>
      <c r="E726" s="41"/>
      <c r="F726" s="20"/>
      <c r="G726" s="2"/>
      <c r="H726" s="68"/>
      <c r="J726" s="41"/>
      <c r="K726" s="20"/>
      <c r="L726" s="2"/>
    </row>
    <row r="727" spans="1:12">
      <c r="A727" s="18"/>
      <c r="B727" s="34" t="s">
        <v>250</v>
      </c>
      <c r="C727" s="28"/>
      <c r="D727" s="19"/>
      <c r="E727" s="41"/>
      <c r="F727" s="20"/>
      <c r="G727" s="2"/>
      <c r="H727" s="68"/>
      <c r="J727" s="41"/>
      <c r="K727" s="20"/>
      <c r="L727" s="2"/>
    </row>
    <row r="728" spans="1:12">
      <c r="A728" s="18"/>
      <c r="B728" s="34" t="s">
        <v>251</v>
      </c>
      <c r="C728" s="28"/>
      <c r="D728" s="19"/>
      <c r="E728" s="41"/>
      <c r="F728" s="20">
        <v>24.2</v>
      </c>
      <c r="G728" s="2" t="s">
        <v>84</v>
      </c>
      <c r="H728" s="68"/>
      <c r="J728" s="41"/>
      <c r="K728" s="20"/>
      <c r="L728" s="2"/>
    </row>
    <row r="729" spans="1:12">
      <c r="A729" s="18"/>
      <c r="B729" s="34" t="s">
        <v>74</v>
      </c>
      <c r="C729" s="28"/>
      <c r="D729" s="19"/>
      <c r="E729" s="41"/>
      <c r="F729" s="20">
        <v>4900</v>
      </c>
      <c r="G729" s="2" t="s">
        <v>75</v>
      </c>
      <c r="H729" s="68"/>
      <c r="J729" s="41"/>
      <c r="K729" s="20"/>
      <c r="L729" s="2"/>
    </row>
    <row r="730" spans="1:12">
      <c r="A730" s="18"/>
      <c r="B730" s="34" t="s">
        <v>76</v>
      </c>
      <c r="C730" s="28"/>
      <c r="D730" s="19"/>
      <c r="E730" s="41"/>
      <c r="F730" s="20">
        <v>5880</v>
      </c>
      <c r="G730" s="2" t="s">
        <v>77</v>
      </c>
      <c r="H730" s="68"/>
      <c r="J730" s="41"/>
      <c r="K730" s="20"/>
      <c r="L730" s="2"/>
    </row>
    <row r="731" spans="1:12">
      <c r="A731" s="18"/>
      <c r="B731" s="34" t="s">
        <v>113</v>
      </c>
      <c r="C731" s="28"/>
      <c r="D731" s="19"/>
      <c r="E731" s="41"/>
      <c r="F731" s="20">
        <v>27</v>
      </c>
      <c r="G731" s="2" t="s">
        <v>104</v>
      </c>
      <c r="H731" s="68"/>
      <c r="J731" s="41"/>
      <c r="K731" s="20"/>
      <c r="L731" s="2"/>
    </row>
    <row r="732" spans="1:12">
      <c r="A732" s="18"/>
      <c r="B732" s="34" t="s">
        <v>114</v>
      </c>
      <c r="C732" s="28"/>
      <c r="D732" s="19"/>
      <c r="E732" s="41"/>
      <c r="F732" s="20">
        <v>18</v>
      </c>
      <c r="G732" s="2" t="s">
        <v>104</v>
      </c>
      <c r="H732" s="68"/>
      <c r="J732" s="41"/>
      <c r="K732" s="20"/>
      <c r="L732" s="2"/>
    </row>
    <row r="733" spans="1:12">
      <c r="A733" s="18"/>
      <c r="B733" s="34" t="s">
        <v>252</v>
      </c>
      <c r="C733" s="28"/>
      <c r="D733" s="19"/>
      <c r="E733" s="41"/>
      <c r="F733" s="20" t="s">
        <v>289</v>
      </c>
      <c r="G733" s="2" t="s">
        <v>104</v>
      </c>
      <c r="H733" s="68"/>
      <c r="J733" s="41"/>
      <c r="K733" s="20"/>
      <c r="L733" s="2"/>
    </row>
    <row r="734" spans="1:12">
      <c r="A734" s="18"/>
      <c r="B734" s="34" t="s">
        <v>253</v>
      </c>
      <c r="C734" s="28"/>
      <c r="D734" s="19"/>
      <c r="E734" s="41"/>
      <c r="F734" s="20">
        <v>4.1500000000000004</v>
      </c>
      <c r="G734" s="2" t="s">
        <v>75</v>
      </c>
      <c r="H734" s="68"/>
      <c r="J734" s="41"/>
      <c r="K734" s="20"/>
      <c r="L734" s="2"/>
    </row>
    <row r="735" spans="1:12">
      <c r="A735" s="18"/>
      <c r="B735" s="34" t="s">
        <v>254</v>
      </c>
      <c r="C735" s="28"/>
      <c r="D735" s="19"/>
      <c r="E735" s="41"/>
      <c r="F735" s="20">
        <v>26.77</v>
      </c>
      <c r="G735" s="2" t="s">
        <v>122</v>
      </c>
      <c r="H735" s="68"/>
      <c r="J735" s="41"/>
      <c r="K735" s="20"/>
      <c r="L735" s="2"/>
    </row>
    <row r="736" spans="1:12">
      <c r="A736" s="18"/>
      <c r="B736" s="34" t="s">
        <v>126</v>
      </c>
      <c r="C736" s="28"/>
      <c r="D736" s="19"/>
      <c r="E736" s="41"/>
      <c r="F736" s="20" t="s">
        <v>290</v>
      </c>
      <c r="G736" s="2"/>
      <c r="H736" s="68"/>
      <c r="J736" s="41"/>
      <c r="K736" s="20"/>
      <c r="L736" s="2"/>
    </row>
    <row r="737" spans="1:12">
      <c r="A737" s="18"/>
      <c r="B737" s="34" t="s">
        <v>255</v>
      </c>
      <c r="C737" s="28"/>
      <c r="D737" s="19"/>
      <c r="E737" s="41"/>
      <c r="F737" s="20"/>
      <c r="G737" s="2"/>
      <c r="H737" s="68"/>
      <c r="J737" s="41"/>
      <c r="K737" s="20"/>
      <c r="L737" s="2"/>
    </row>
    <row r="738" spans="1:12" ht="72">
      <c r="A738" s="18"/>
      <c r="B738" s="34" t="s">
        <v>256</v>
      </c>
      <c r="C738" s="28"/>
      <c r="D738" s="19"/>
      <c r="E738" s="41"/>
      <c r="F738" s="20"/>
      <c r="G738" s="2"/>
      <c r="H738" s="68"/>
      <c r="J738" s="41"/>
      <c r="K738" s="20"/>
      <c r="L738" s="2"/>
    </row>
    <row r="739" spans="1:12">
      <c r="A739" s="18"/>
      <c r="B739" s="34" t="s">
        <v>130</v>
      </c>
      <c r="C739" s="28"/>
      <c r="D739" s="19"/>
      <c r="E739" s="41"/>
      <c r="F739" s="20">
        <v>10</v>
      </c>
      <c r="G739" s="2" t="s">
        <v>75</v>
      </c>
      <c r="H739" s="68"/>
      <c r="J739" s="41"/>
      <c r="K739" s="20"/>
      <c r="L739" s="2"/>
    </row>
    <row r="740" spans="1:12">
      <c r="A740" s="18"/>
      <c r="B740" s="34" t="s">
        <v>132</v>
      </c>
      <c r="C740" s="28"/>
      <c r="D740" s="19"/>
      <c r="E740" s="41"/>
      <c r="F740" s="20">
        <v>17</v>
      </c>
      <c r="G740" s="2" t="s">
        <v>122</v>
      </c>
      <c r="H740" s="68"/>
      <c r="J740" s="41"/>
      <c r="K740" s="20"/>
      <c r="L740" s="2"/>
    </row>
    <row r="741" spans="1:12">
      <c r="A741" s="18"/>
      <c r="B741" s="34" t="s">
        <v>133</v>
      </c>
      <c r="C741" s="28"/>
      <c r="D741" s="19"/>
      <c r="E741" s="41"/>
      <c r="F741" s="20" t="s">
        <v>291</v>
      </c>
      <c r="G741" s="2"/>
      <c r="H741" s="68"/>
      <c r="J741" s="41"/>
      <c r="K741" s="20"/>
      <c r="L741" s="2"/>
    </row>
    <row r="742" spans="1:12">
      <c r="A742" s="18"/>
      <c r="B742" s="34" t="s">
        <v>135</v>
      </c>
      <c r="C742" s="28"/>
      <c r="D742" s="19"/>
      <c r="E742" s="41"/>
      <c r="F742" s="20" t="s">
        <v>319</v>
      </c>
      <c r="G742" s="2"/>
      <c r="H742" s="68"/>
      <c r="J742" s="41"/>
      <c r="K742" s="20"/>
      <c r="L742" s="2"/>
    </row>
    <row r="743" spans="1:12">
      <c r="A743" s="18"/>
      <c r="B743" s="34" t="s">
        <v>149</v>
      </c>
      <c r="C743" s="28"/>
      <c r="D743" s="19"/>
      <c r="E743" s="41"/>
      <c r="F743" s="20"/>
      <c r="G743" s="2"/>
      <c r="H743" s="68"/>
      <c r="J743" s="41"/>
      <c r="K743" s="20"/>
      <c r="L743" s="2"/>
    </row>
    <row r="744" spans="1:12" ht="336">
      <c r="A744" s="18"/>
      <c r="B744" s="34" t="s">
        <v>257</v>
      </c>
      <c r="C744" s="28"/>
      <c r="D744" s="19"/>
      <c r="E744" s="41"/>
      <c r="F744" s="20"/>
      <c r="G744" s="2"/>
      <c r="H744" s="68"/>
      <c r="J744" s="41"/>
      <c r="K744" s="20"/>
      <c r="L744" s="2"/>
    </row>
    <row r="745" spans="1:12">
      <c r="A745" s="18"/>
      <c r="B745" s="34" t="s">
        <v>151</v>
      </c>
      <c r="C745" s="28"/>
      <c r="D745" s="19"/>
      <c r="E745" s="41"/>
      <c r="F745" s="20"/>
      <c r="G745" s="2"/>
      <c r="H745" s="68"/>
      <c r="J745" s="41"/>
      <c r="K745" s="20"/>
      <c r="L745" s="2"/>
    </row>
    <row r="746" spans="1:12">
      <c r="A746" s="18"/>
      <c r="B746" s="34" t="s">
        <v>258</v>
      </c>
      <c r="C746" s="28"/>
      <c r="D746" s="19"/>
      <c r="E746" s="41"/>
      <c r="F746" s="20"/>
      <c r="G746" s="2"/>
      <c r="H746" s="68"/>
      <c r="J746" s="41"/>
      <c r="K746" s="20"/>
      <c r="L746" s="2"/>
    </row>
    <row r="747" spans="1:12">
      <c r="A747" s="18"/>
      <c r="B747" s="34" t="s">
        <v>259</v>
      </c>
      <c r="C747" s="28"/>
      <c r="D747" s="19"/>
      <c r="E747" s="41"/>
      <c r="F747" s="20"/>
      <c r="G747" s="2"/>
      <c r="H747" s="68"/>
      <c r="J747" s="41"/>
      <c r="K747" s="20"/>
      <c r="L747" s="2"/>
    </row>
    <row r="748" spans="1:12">
      <c r="A748" s="18"/>
      <c r="B748" s="34" t="s">
        <v>260</v>
      </c>
      <c r="C748" s="28"/>
      <c r="D748" s="19"/>
      <c r="E748" s="41"/>
      <c r="F748" s="20"/>
      <c r="G748" s="2"/>
      <c r="H748" s="68"/>
      <c r="J748" s="41"/>
      <c r="K748" s="20"/>
      <c r="L748" s="2"/>
    </row>
    <row r="749" spans="1:12">
      <c r="A749" s="18"/>
      <c r="B749" s="34" t="s">
        <v>261</v>
      </c>
      <c r="C749" s="28"/>
      <c r="D749" s="19"/>
      <c r="E749" s="41"/>
      <c r="F749" s="20"/>
      <c r="G749" s="2"/>
      <c r="H749" s="68"/>
      <c r="J749" s="41"/>
      <c r="K749" s="20"/>
      <c r="L749" s="2"/>
    </row>
    <row r="750" spans="1:12">
      <c r="A750" s="18"/>
      <c r="B750" s="34" t="s">
        <v>262</v>
      </c>
      <c r="C750" s="28"/>
      <c r="D750" s="19"/>
      <c r="E750" s="41"/>
      <c r="F750" s="20"/>
      <c r="G750" s="2"/>
      <c r="H750" s="68"/>
      <c r="J750" s="41"/>
      <c r="K750" s="20"/>
      <c r="L750" s="2"/>
    </row>
    <row r="751" spans="1:12">
      <c r="A751" s="18"/>
      <c r="B751" s="34" t="s">
        <v>263</v>
      </c>
      <c r="C751" s="28"/>
      <c r="D751" s="19"/>
      <c r="E751" s="41"/>
      <c r="F751" s="20"/>
      <c r="G751" s="2"/>
      <c r="H751" s="68"/>
      <c r="J751" s="41"/>
      <c r="K751" s="20"/>
      <c r="L751" s="2"/>
    </row>
    <row r="752" spans="1:12">
      <c r="A752" s="18"/>
      <c r="B752" s="34" t="s">
        <v>154</v>
      </c>
      <c r="C752" s="28"/>
      <c r="D752" s="19"/>
      <c r="E752" s="41"/>
      <c r="F752" s="20"/>
      <c r="G752" s="2"/>
      <c r="H752" s="68"/>
      <c r="J752" s="41"/>
      <c r="K752" s="20"/>
      <c r="L752" s="2"/>
    </row>
    <row r="753" spans="1:12">
      <c r="A753" s="18"/>
      <c r="B753" s="34" t="s">
        <v>264</v>
      </c>
      <c r="C753" s="28"/>
      <c r="D753" s="19"/>
      <c r="E753" s="41"/>
      <c r="F753" s="20"/>
      <c r="G753" s="2"/>
      <c r="H753" s="68"/>
      <c r="J753" s="41"/>
      <c r="K753" s="20"/>
      <c r="L753" s="2"/>
    </row>
    <row r="754" spans="1:12">
      <c r="A754" s="18"/>
      <c r="B754" s="34" t="s">
        <v>158</v>
      </c>
      <c r="C754" s="28"/>
      <c r="D754" s="19"/>
      <c r="E754" s="41"/>
      <c r="F754" s="20"/>
      <c r="G754" s="2"/>
      <c r="H754" s="68"/>
      <c r="J754" s="41"/>
      <c r="K754" s="20"/>
      <c r="L754" s="2"/>
    </row>
    <row r="755" spans="1:12">
      <c r="A755" s="18"/>
      <c r="B755" s="34" t="s">
        <v>265</v>
      </c>
      <c r="C755" s="28"/>
      <c r="D755" s="19"/>
      <c r="E755" s="41"/>
      <c r="F755" s="20"/>
      <c r="G755" s="2"/>
      <c r="H755" s="68"/>
      <c r="J755" s="41"/>
      <c r="K755" s="20"/>
      <c r="L755" s="2"/>
    </row>
    <row r="756" spans="1:12">
      <c r="A756" s="18"/>
      <c r="B756" s="34" t="s">
        <v>266</v>
      </c>
      <c r="C756" s="28"/>
      <c r="D756" s="19"/>
      <c r="E756" s="41"/>
      <c r="F756" s="20"/>
      <c r="G756" s="2"/>
      <c r="H756" s="68"/>
      <c r="J756" s="41"/>
      <c r="K756" s="20"/>
      <c r="L756" s="2"/>
    </row>
    <row r="757" spans="1:12">
      <c r="A757" s="18"/>
      <c r="B757" s="34" t="s">
        <v>267</v>
      </c>
      <c r="C757" s="28"/>
      <c r="D757" s="19"/>
      <c r="E757" s="41"/>
      <c r="F757" s="20"/>
      <c r="G757" s="2"/>
      <c r="H757" s="68"/>
      <c r="J757" s="41"/>
      <c r="K757" s="20"/>
      <c r="L757" s="2"/>
    </row>
    <row r="758" spans="1:12">
      <c r="A758" s="18"/>
      <c r="B758" s="34" t="s">
        <v>268</v>
      </c>
      <c r="C758" s="28"/>
      <c r="D758" s="19"/>
      <c r="E758" s="41"/>
      <c r="F758" s="20"/>
      <c r="G758" s="2"/>
      <c r="H758" s="68"/>
      <c r="J758" s="41"/>
      <c r="K758" s="20"/>
      <c r="L758" s="2"/>
    </row>
    <row r="759" spans="1:12">
      <c r="A759" s="18"/>
      <c r="B759" s="34" t="s">
        <v>162</v>
      </c>
      <c r="C759" s="28"/>
      <c r="D759" s="19"/>
      <c r="E759" s="41"/>
      <c r="F759" s="20"/>
      <c r="G759" s="2"/>
      <c r="H759" s="68"/>
      <c r="J759" s="41"/>
      <c r="K759" s="20"/>
      <c r="L759" s="2"/>
    </row>
    <row r="760" spans="1:12" ht="24">
      <c r="A760" s="18"/>
      <c r="B760" s="34" t="s">
        <v>269</v>
      </c>
      <c r="C760" s="28"/>
      <c r="D760" s="19"/>
      <c r="E760" s="41"/>
      <c r="F760" s="20"/>
      <c r="G760" s="2"/>
      <c r="H760" s="68"/>
      <c r="J760" s="41"/>
      <c r="K760" s="20"/>
      <c r="L760" s="2"/>
    </row>
    <row r="761" spans="1:12">
      <c r="A761" s="18"/>
      <c r="B761" s="34" t="s">
        <v>164</v>
      </c>
      <c r="C761" s="28"/>
      <c r="D761" s="19"/>
      <c r="E761" s="41"/>
      <c r="F761" s="20"/>
      <c r="G761" s="2"/>
      <c r="H761" s="68"/>
      <c r="J761" s="41"/>
      <c r="K761" s="20"/>
      <c r="L761" s="2"/>
    </row>
    <row r="762" spans="1:12">
      <c r="A762" s="18"/>
      <c r="B762" s="34" t="s">
        <v>270</v>
      </c>
      <c r="C762" s="28"/>
      <c r="D762" s="19"/>
      <c r="E762" s="41"/>
      <c r="F762" s="20"/>
      <c r="G762" s="2"/>
      <c r="H762" s="68"/>
      <c r="J762" s="41"/>
      <c r="K762" s="20"/>
      <c r="L762" s="2"/>
    </row>
    <row r="763" spans="1:12">
      <c r="A763" s="18"/>
      <c r="B763" s="34" t="s">
        <v>271</v>
      </c>
      <c r="C763" s="28"/>
      <c r="D763" s="19"/>
      <c r="E763" s="41"/>
      <c r="F763" s="20"/>
      <c r="G763" s="2"/>
      <c r="H763" s="68"/>
      <c r="J763" s="41"/>
      <c r="K763" s="20"/>
      <c r="L763" s="2"/>
    </row>
    <row r="764" spans="1:12">
      <c r="A764" s="18"/>
      <c r="B764" s="34" t="s">
        <v>170</v>
      </c>
      <c r="C764" s="28"/>
      <c r="D764" s="19"/>
      <c r="E764" s="41"/>
      <c r="F764" s="20"/>
      <c r="G764" s="2"/>
      <c r="H764" s="68"/>
      <c r="J764" s="41"/>
      <c r="K764" s="20"/>
      <c r="L764" s="2"/>
    </row>
    <row r="765" spans="1:12">
      <c r="A765" s="18"/>
      <c r="B765" s="34" t="s">
        <v>272</v>
      </c>
      <c r="C765" s="28"/>
      <c r="D765" s="19"/>
      <c r="E765" s="41"/>
      <c r="F765" s="20"/>
      <c r="G765" s="2"/>
      <c r="H765" s="68"/>
      <c r="J765" s="41"/>
      <c r="K765" s="20"/>
      <c r="L765" s="2"/>
    </row>
    <row r="766" spans="1:12">
      <c r="A766" s="18"/>
      <c r="B766" s="34" t="s">
        <v>172</v>
      </c>
      <c r="C766" s="28"/>
      <c r="D766" s="19"/>
      <c r="E766" s="41"/>
      <c r="F766" s="20"/>
      <c r="G766" s="2"/>
      <c r="H766" s="68"/>
      <c r="J766" s="41"/>
      <c r="K766" s="20"/>
      <c r="L766" s="2"/>
    </row>
    <row r="767" spans="1:12">
      <c r="A767" s="18"/>
      <c r="B767" s="34" t="s">
        <v>273</v>
      </c>
      <c r="C767" s="28"/>
      <c r="D767" s="19"/>
      <c r="E767" s="41">
        <v>57</v>
      </c>
      <c r="F767" s="20"/>
      <c r="G767" s="2" t="s">
        <v>175</v>
      </c>
      <c r="H767" s="68"/>
      <c r="J767" s="41"/>
      <c r="K767" s="20"/>
      <c r="L767" s="2"/>
    </row>
    <row r="768" spans="1:12">
      <c r="A768" s="18"/>
      <c r="B768" s="34" t="s">
        <v>274</v>
      </c>
      <c r="C768" s="28"/>
      <c r="D768" s="19"/>
      <c r="E768" s="41">
        <v>51</v>
      </c>
      <c r="F768" s="20"/>
      <c r="G768" s="2" t="s">
        <v>175</v>
      </c>
      <c r="H768" s="68"/>
      <c r="J768" s="41"/>
      <c r="K768" s="20"/>
      <c r="L768" s="2"/>
    </row>
    <row r="769" spans="1:12">
      <c r="A769" s="18"/>
      <c r="B769" s="34" t="s">
        <v>275</v>
      </c>
      <c r="C769" s="28"/>
      <c r="D769" s="19"/>
      <c r="E769" s="41">
        <v>49</v>
      </c>
      <c r="F769" s="20"/>
      <c r="G769" s="2" t="s">
        <v>175</v>
      </c>
      <c r="H769" s="68"/>
      <c r="J769" s="41"/>
      <c r="K769" s="20"/>
      <c r="L769" s="2"/>
    </row>
    <row r="770" spans="1:12">
      <c r="A770" s="18"/>
      <c r="B770" s="34" t="s">
        <v>276</v>
      </c>
      <c r="C770" s="28"/>
      <c r="D770" s="19"/>
      <c r="E770" s="41">
        <v>50</v>
      </c>
      <c r="F770" s="20"/>
      <c r="G770" s="2" t="s">
        <v>175</v>
      </c>
      <c r="H770" s="68"/>
      <c r="J770" s="41"/>
      <c r="K770" s="20"/>
      <c r="L770" s="2"/>
    </row>
    <row r="771" spans="1:12">
      <c r="A771" s="18"/>
      <c r="B771" s="34" t="s">
        <v>277</v>
      </c>
      <c r="C771" s="28"/>
      <c r="D771" s="19"/>
      <c r="E771" s="41">
        <v>51.5</v>
      </c>
      <c r="F771" s="20"/>
      <c r="G771" s="2" t="s">
        <v>175</v>
      </c>
      <c r="H771" s="68"/>
      <c r="J771" s="41"/>
      <c r="K771" s="20"/>
      <c r="L771" s="2"/>
    </row>
    <row r="772" spans="1:12">
      <c r="A772" s="18"/>
      <c r="B772" s="34" t="s">
        <v>178</v>
      </c>
      <c r="C772" s="28"/>
      <c r="D772" s="19"/>
      <c r="E772" s="41">
        <v>2.95</v>
      </c>
      <c r="F772" s="20"/>
      <c r="G772" s="2" t="s">
        <v>84</v>
      </c>
      <c r="H772" s="68"/>
      <c r="J772" s="41"/>
      <c r="K772" s="20"/>
      <c r="L772" s="2"/>
    </row>
    <row r="773" spans="1:12">
      <c r="A773" s="18"/>
      <c r="B773" s="34" t="s">
        <v>179</v>
      </c>
      <c r="C773" s="28"/>
      <c r="D773" s="19"/>
      <c r="E773" s="41">
        <v>5.73</v>
      </c>
      <c r="F773" s="20"/>
      <c r="G773" s="2" t="s">
        <v>180</v>
      </c>
      <c r="H773" s="68"/>
      <c r="J773" s="41"/>
      <c r="K773" s="20"/>
      <c r="L773" s="2"/>
    </row>
    <row r="774" spans="1:12">
      <c r="A774" s="18"/>
      <c r="B774" s="34" t="s">
        <v>181</v>
      </c>
      <c r="C774" s="28"/>
      <c r="D774" s="19"/>
      <c r="E774" s="41">
        <v>7.8</v>
      </c>
      <c r="F774" s="20"/>
      <c r="G774" s="2" t="s">
        <v>182</v>
      </c>
      <c r="H774" s="68"/>
      <c r="J774" s="41"/>
      <c r="K774" s="20"/>
      <c r="L774" s="2"/>
    </row>
    <row r="775" spans="1:12" ht="24">
      <c r="A775" s="18"/>
      <c r="B775" s="34" t="s">
        <v>183</v>
      </c>
      <c r="C775" s="28"/>
      <c r="D775" s="19"/>
      <c r="E775" s="41" t="s">
        <v>292</v>
      </c>
      <c r="F775" s="20"/>
      <c r="G775" s="2" t="s">
        <v>182</v>
      </c>
      <c r="H775" s="68"/>
      <c r="J775" s="41"/>
      <c r="K775" s="20"/>
      <c r="L775" s="2"/>
    </row>
    <row r="776" spans="1:12" ht="36.75">
      <c r="A776" s="18"/>
      <c r="B776" s="34" t="s">
        <v>185</v>
      </c>
      <c r="C776" s="28"/>
      <c r="D776" s="19"/>
      <c r="E776" s="41" t="s">
        <v>186</v>
      </c>
      <c r="F776" s="20"/>
      <c r="G776" s="2"/>
      <c r="H776" s="68"/>
      <c r="J776" s="41"/>
      <c r="K776" s="20"/>
      <c r="L776" s="2"/>
    </row>
    <row r="777" spans="1:12" ht="24">
      <c r="A777" s="18"/>
      <c r="B777" s="34" t="s">
        <v>278</v>
      </c>
      <c r="C777" s="28"/>
      <c r="D777" s="19"/>
      <c r="E777" s="41"/>
      <c r="F777" s="20"/>
      <c r="G777" s="2"/>
      <c r="H777" s="68"/>
      <c r="J777" s="41"/>
      <c r="K777" s="20"/>
      <c r="L777" s="2"/>
    </row>
    <row r="778" spans="1:12" ht="24">
      <c r="A778" s="18"/>
      <c r="B778" s="34" t="s">
        <v>188</v>
      </c>
      <c r="C778" s="28"/>
      <c r="D778" s="19"/>
      <c r="E778" s="41" t="s">
        <v>293</v>
      </c>
      <c r="F778" s="20"/>
      <c r="G778" s="2"/>
      <c r="H778" s="68"/>
      <c r="J778" s="41"/>
      <c r="K778" s="20"/>
      <c r="L778" s="2"/>
    </row>
    <row r="779" spans="1:12">
      <c r="A779" s="18"/>
      <c r="B779" s="34" t="s">
        <v>190</v>
      </c>
      <c r="C779" s="28"/>
      <c r="D779" s="19"/>
      <c r="E779" s="41" t="s">
        <v>191</v>
      </c>
      <c r="F779" s="20"/>
      <c r="G779" s="2"/>
      <c r="H779" s="68"/>
      <c r="J779" s="41"/>
      <c r="K779" s="20"/>
      <c r="L779" s="2"/>
    </row>
    <row r="780" spans="1:12">
      <c r="A780" s="18"/>
      <c r="B780" s="34" t="s">
        <v>192</v>
      </c>
      <c r="C780" s="28"/>
      <c r="D780" s="19"/>
      <c r="E780" s="41" t="s">
        <v>191</v>
      </c>
      <c r="F780" s="20"/>
      <c r="G780" s="2"/>
      <c r="H780" s="68"/>
      <c r="J780" s="41"/>
      <c r="K780" s="20"/>
      <c r="L780" s="2"/>
    </row>
    <row r="781" spans="1:12">
      <c r="A781" s="18"/>
      <c r="B781" s="34" t="s">
        <v>193</v>
      </c>
      <c r="C781" s="28"/>
      <c r="D781" s="19"/>
      <c r="E781" s="41" t="s">
        <v>194</v>
      </c>
      <c r="F781" s="20"/>
      <c r="G781" s="2"/>
      <c r="H781" s="68"/>
      <c r="J781" s="41"/>
      <c r="K781" s="20"/>
      <c r="L781" s="2"/>
    </row>
    <row r="782" spans="1:12" ht="24">
      <c r="A782" s="18"/>
      <c r="B782" s="34" t="s">
        <v>279</v>
      </c>
      <c r="C782" s="28"/>
      <c r="D782" s="19"/>
      <c r="E782" s="41" t="s">
        <v>294</v>
      </c>
      <c r="F782" s="20"/>
      <c r="G782" s="2"/>
      <c r="H782" s="68"/>
      <c r="J782" s="41"/>
      <c r="K782" s="20"/>
      <c r="L782" s="2"/>
    </row>
    <row r="783" spans="1:12">
      <c r="A783" s="18"/>
      <c r="B783" s="34" t="s">
        <v>280</v>
      </c>
      <c r="C783" s="28"/>
      <c r="D783" s="19"/>
      <c r="E783" s="41"/>
      <c r="F783" s="20"/>
      <c r="G783" s="2"/>
      <c r="H783" s="68"/>
      <c r="J783" s="41"/>
      <c r="K783" s="20"/>
      <c r="L783" s="2"/>
    </row>
    <row r="784" spans="1:12" ht="24">
      <c r="A784" s="18"/>
      <c r="B784" s="34" t="s">
        <v>281</v>
      </c>
      <c r="C784" s="28"/>
      <c r="D784" s="19"/>
      <c r="E784" s="41" t="s">
        <v>197</v>
      </c>
      <c r="F784" s="20"/>
      <c r="G784" s="2"/>
      <c r="H784" s="68"/>
      <c r="J784" s="41"/>
      <c r="K784" s="20"/>
      <c r="L784" s="2"/>
    </row>
    <row r="785" spans="1:12">
      <c r="A785" s="18"/>
      <c r="B785" s="34" t="s">
        <v>201</v>
      </c>
      <c r="C785" s="28"/>
      <c r="D785" s="19"/>
      <c r="E785" s="41"/>
      <c r="F785" s="20"/>
      <c r="G785" s="2"/>
      <c r="H785" s="68"/>
      <c r="J785" s="41"/>
      <c r="K785" s="20"/>
      <c r="L785" s="2"/>
    </row>
    <row r="786" spans="1:12">
      <c r="A786" s="18"/>
      <c r="B786" s="34" t="s">
        <v>202</v>
      </c>
      <c r="C786" s="28"/>
      <c r="D786" s="19"/>
      <c r="E786" s="41">
        <v>4880</v>
      </c>
      <c r="F786" s="20"/>
      <c r="G786" s="2" t="s">
        <v>203</v>
      </c>
      <c r="H786" s="68"/>
      <c r="J786" s="41"/>
      <c r="K786" s="20"/>
      <c r="L786" s="2"/>
    </row>
    <row r="787" spans="1:12">
      <c r="A787" s="18"/>
      <c r="B787" s="34" t="s">
        <v>204</v>
      </c>
      <c r="C787" s="28"/>
      <c r="D787" s="19"/>
      <c r="E787" s="41">
        <v>1055</v>
      </c>
      <c r="F787" s="20"/>
      <c r="G787" s="2" t="s">
        <v>203</v>
      </c>
      <c r="H787" s="68"/>
      <c r="J787" s="41"/>
      <c r="K787" s="20"/>
      <c r="L787" s="2"/>
    </row>
    <row r="788" spans="1:12">
      <c r="A788" s="18"/>
      <c r="B788" s="34" t="s">
        <v>205</v>
      </c>
      <c r="C788" s="28"/>
      <c r="D788" s="19"/>
      <c r="E788" s="41">
        <v>2235</v>
      </c>
      <c r="F788" s="20"/>
      <c r="G788" s="2" t="s">
        <v>203</v>
      </c>
      <c r="H788" s="68"/>
      <c r="J788" s="41"/>
      <c r="K788" s="20"/>
      <c r="L788" s="2"/>
    </row>
    <row r="789" spans="1:12">
      <c r="A789" s="18"/>
      <c r="B789" s="34" t="s">
        <v>282</v>
      </c>
      <c r="C789" s="28"/>
      <c r="D789" s="19"/>
      <c r="E789" s="41">
        <v>1388</v>
      </c>
      <c r="F789" s="20"/>
      <c r="G789" s="2" t="s">
        <v>24</v>
      </c>
      <c r="H789" s="68"/>
      <c r="J789" s="41"/>
      <c r="K789" s="20"/>
      <c r="L789" s="2"/>
    </row>
    <row r="790" spans="1:12">
      <c r="A790" s="18"/>
      <c r="B790" s="34" t="s">
        <v>207</v>
      </c>
      <c r="C790" s="28"/>
      <c r="D790" s="19"/>
      <c r="E790" s="41"/>
      <c r="F790" s="20"/>
      <c r="G790" s="2"/>
      <c r="H790" s="68"/>
      <c r="J790" s="41"/>
      <c r="K790" s="20"/>
      <c r="L790" s="2"/>
    </row>
    <row r="791" spans="1:12">
      <c r="A791" s="18"/>
      <c r="B791" s="34" t="s">
        <v>283</v>
      </c>
      <c r="C791" s="28"/>
      <c r="D791" s="19"/>
      <c r="E791" s="41"/>
      <c r="F791" s="20"/>
      <c r="G791" s="2"/>
      <c r="H791" s="68"/>
      <c r="J791" s="41"/>
      <c r="K791" s="20"/>
      <c r="L791" s="2"/>
    </row>
    <row r="792" spans="1:12">
      <c r="A792" s="18"/>
      <c r="B792" s="34" t="s">
        <v>327</v>
      </c>
      <c r="C792" s="28" t="s">
        <v>1</v>
      </c>
      <c r="D792" s="19" t="s">
        <v>6</v>
      </c>
      <c r="E792" s="41">
        <v>1</v>
      </c>
      <c r="F792" s="20"/>
      <c r="G792" s="2" t="str">
        <f t="shared" ref="G792" si="7">IF((E792*F792)=0," ",(E792*F792))</f>
        <v xml:space="preserve"> </v>
      </c>
      <c r="H792" s="68"/>
      <c r="J792" s="41"/>
      <c r="K792" s="20"/>
      <c r="L792" s="2"/>
    </row>
    <row r="793" spans="1:12">
      <c r="A793" s="18"/>
      <c r="B793" s="34"/>
      <c r="C793" s="28"/>
      <c r="D793" s="19"/>
      <c r="E793" s="41"/>
      <c r="F793" s="20"/>
      <c r="G793" s="2" t="str">
        <f t="shared" si="2"/>
        <v xml:space="preserve"> </v>
      </c>
      <c r="H793" s="68"/>
      <c r="J793" s="41"/>
      <c r="K793" s="20"/>
      <c r="L793" s="2"/>
    </row>
    <row r="794" spans="1:12">
      <c r="A794" s="18">
        <v>6</v>
      </c>
      <c r="B794" s="35" t="s">
        <v>330</v>
      </c>
      <c r="C794" s="28"/>
      <c r="D794" s="19"/>
      <c r="E794" s="41"/>
      <c r="F794" s="20"/>
      <c r="G794" s="2" t="str">
        <f t="shared" si="2"/>
        <v xml:space="preserve"> </v>
      </c>
      <c r="H794" s="68"/>
      <c r="J794" s="41"/>
      <c r="K794" s="20"/>
      <c r="L794" s="2"/>
    </row>
    <row r="795" spans="1:12" ht="48">
      <c r="A795" s="18"/>
      <c r="B795" s="34" t="s">
        <v>331</v>
      </c>
      <c r="C795" s="28"/>
      <c r="D795" s="19"/>
      <c r="E795" s="41"/>
      <c r="F795" s="20"/>
      <c r="G795" s="2" t="str">
        <f t="shared" si="2"/>
        <v xml:space="preserve"> </v>
      </c>
      <c r="H795" s="68"/>
      <c r="J795" s="41"/>
      <c r="K795" s="20"/>
      <c r="L795" s="2"/>
    </row>
    <row r="796" spans="1:12">
      <c r="A796" s="18"/>
      <c r="B796" s="34" t="s">
        <v>51</v>
      </c>
      <c r="C796" s="28"/>
      <c r="D796" s="19"/>
      <c r="E796" s="41"/>
      <c r="F796" s="20"/>
      <c r="G796" s="2" t="str">
        <f t="shared" si="2"/>
        <v xml:space="preserve"> </v>
      </c>
      <c r="H796" s="68"/>
      <c r="J796" s="41"/>
      <c r="K796" s="20"/>
      <c r="L796" s="2"/>
    </row>
    <row r="797" spans="1:12" ht="144">
      <c r="A797" s="18"/>
      <c r="B797" s="34" t="s">
        <v>213</v>
      </c>
      <c r="C797" s="28"/>
      <c r="D797" s="19"/>
      <c r="E797" s="41"/>
      <c r="F797" s="20"/>
      <c r="G797" s="2" t="str">
        <f t="shared" si="2"/>
        <v xml:space="preserve"> </v>
      </c>
      <c r="H797" s="68"/>
      <c r="J797" s="41"/>
      <c r="K797" s="20"/>
      <c r="L797" s="2"/>
    </row>
    <row r="798" spans="1:12" ht="204">
      <c r="A798" s="18"/>
      <c r="B798" s="34" t="s">
        <v>214</v>
      </c>
      <c r="C798" s="28"/>
      <c r="D798" s="19"/>
      <c r="E798" s="41"/>
      <c r="F798" s="20"/>
      <c r="G798" s="2" t="str">
        <f t="shared" si="2"/>
        <v xml:space="preserve"> </v>
      </c>
      <c r="H798" s="68"/>
      <c r="J798" s="41"/>
      <c r="K798" s="20"/>
      <c r="L798" s="2"/>
    </row>
    <row r="799" spans="1:12" ht="168">
      <c r="A799" s="18"/>
      <c r="B799" s="34" t="s">
        <v>215</v>
      </c>
      <c r="C799" s="28"/>
      <c r="D799" s="19"/>
      <c r="E799" s="41"/>
      <c r="F799" s="20"/>
      <c r="G799" s="2" t="str">
        <f t="shared" si="2"/>
        <v xml:space="preserve"> </v>
      </c>
      <c r="H799" s="68"/>
      <c r="J799" s="41"/>
      <c r="K799" s="20"/>
      <c r="L799" s="2"/>
    </row>
    <row r="800" spans="1:12">
      <c r="A800" s="18"/>
      <c r="B800" s="34" t="s">
        <v>53</v>
      </c>
      <c r="C800" s="28"/>
      <c r="D800" s="19"/>
      <c r="E800" s="41"/>
      <c r="F800" s="20"/>
      <c r="G800" s="2" t="str">
        <f t="shared" si="2"/>
        <v xml:space="preserve"> </v>
      </c>
      <c r="H800" s="68"/>
      <c r="J800" s="41"/>
      <c r="K800" s="20"/>
      <c r="L800" s="2"/>
    </row>
    <row r="801" spans="1:12">
      <c r="A801" s="18"/>
      <c r="B801" s="34" t="s">
        <v>216</v>
      </c>
      <c r="C801" s="28"/>
      <c r="D801" s="19"/>
      <c r="E801" s="41"/>
      <c r="F801" s="20"/>
      <c r="G801" s="2" t="str">
        <f t="shared" si="2"/>
        <v xml:space="preserve"> </v>
      </c>
      <c r="H801" s="68"/>
      <c r="J801" s="41"/>
      <c r="K801" s="20"/>
      <c r="L801" s="2"/>
    </row>
    <row r="802" spans="1:12">
      <c r="A802" s="18"/>
      <c r="B802" s="34" t="s">
        <v>217</v>
      </c>
      <c r="C802" s="28"/>
      <c r="D802" s="19"/>
      <c r="E802" s="41"/>
      <c r="F802" s="20"/>
      <c r="G802" s="2" t="str">
        <f t="shared" si="2"/>
        <v xml:space="preserve"> </v>
      </c>
      <c r="H802" s="68"/>
      <c r="J802" s="41"/>
      <c r="K802" s="20"/>
      <c r="L802" s="2"/>
    </row>
    <row r="803" spans="1:12">
      <c r="A803" s="18"/>
      <c r="B803" s="34" t="s">
        <v>323</v>
      </c>
      <c r="C803" s="28"/>
      <c r="D803" s="19"/>
      <c r="E803" s="41"/>
      <c r="F803" s="20"/>
      <c r="G803" s="2" t="str">
        <f t="shared" si="2"/>
        <v xml:space="preserve"> </v>
      </c>
      <c r="H803" s="68"/>
      <c r="J803" s="41"/>
      <c r="K803" s="20"/>
      <c r="L803" s="2"/>
    </row>
    <row r="804" spans="1:12">
      <c r="A804" s="18"/>
      <c r="B804" s="34" t="s">
        <v>324</v>
      </c>
      <c r="C804" s="28"/>
      <c r="D804" s="19"/>
      <c r="E804" s="41"/>
      <c r="F804" s="20"/>
      <c r="G804" s="2" t="str">
        <f t="shared" si="2"/>
        <v xml:space="preserve"> </v>
      </c>
      <c r="H804" s="68"/>
      <c r="J804" s="41"/>
      <c r="K804" s="20"/>
      <c r="L804" s="2"/>
    </row>
    <row r="805" spans="1:12">
      <c r="A805" s="18"/>
      <c r="B805" s="34" t="s">
        <v>325</v>
      </c>
      <c r="C805" s="28"/>
      <c r="D805" s="19"/>
      <c r="E805" s="41"/>
      <c r="F805" s="20"/>
      <c r="G805" s="2" t="str">
        <f t="shared" si="2"/>
        <v xml:space="preserve"> </v>
      </c>
      <c r="H805" s="68"/>
      <c r="J805" s="41"/>
      <c r="K805" s="20"/>
      <c r="L805" s="2"/>
    </row>
    <row r="806" spans="1:12">
      <c r="A806" s="18"/>
      <c r="B806" s="34" t="s">
        <v>221</v>
      </c>
      <c r="C806" s="28"/>
      <c r="D806" s="19"/>
      <c r="E806" s="41"/>
      <c r="F806" s="20"/>
      <c r="G806" s="2" t="str">
        <f t="shared" si="2"/>
        <v xml:space="preserve"> </v>
      </c>
      <c r="H806" s="68"/>
      <c r="J806" s="41"/>
      <c r="K806" s="20"/>
      <c r="L806" s="2"/>
    </row>
    <row r="807" spans="1:12">
      <c r="A807" s="18"/>
      <c r="B807" s="34" t="s">
        <v>222</v>
      </c>
      <c r="C807" s="28"/>
      <c r="D807" s="19"/>
      <c r="E807" s="41"/>
      <c r="F807" s="20"/>
      <c r="G807" s="2" t="str">
        <f t="shared" si="2"/>
        <v xml:space="preserve"> </v>
      </c>
      <c r="H807" s="68"/>
      <c r="J807" s="41"/>
      <c r="K807" s="20"/>
      <c r="L807" s="2"/>
    </row>
    <row r="808" spans="1:12" ht="72">
      <c r="A808" s="18"/>
      <c r="B808" s="34" t="s">
        <v>223</v>
      </c>
      <c r="C808" s="28"/>
      <c r="D808" s="19"/>
      <c r="E808" s="41"/>
      <c r="F808" s="20"/>
      <c r="G808" s="2" t="str">
        <f t="shared" si="2"/>
        <v xml:space="preserve"> </v>
      </c>
      <c r="H808" s="68"/>
      <c r="J808" s="41"/>
      <c r="K808" s="20"/>
      <c r="L808" s="2"/>
    </row>
    <row r="809" spans="1:12">
      <c r="A809" s="18"/>
      <c r="B809" s="34" t="s">
        <v>224</v>
      </c>
      <c r="C809" s="28"/>
      <c r="D809" s="19"/>
      <c r="E809" s="41"/>
      <c r="F809" s="20"/>
      <c r="G809" s="2" t="str">
        <f t="shared" si="2"/>
        <v xml:space="preserve"> </v>
      </c>
      <c r="H809" s="68"/>
      <c r="J809" s="41"/>
      <c r="K809" s="20"/>
      <c r="L809" s="2"/>
    </row>
    <row r="810" spans="1:12" ht="84">
      <c r="A810" s="18"/>
      <c r="B810" s="34" t="s">
        <v>225</v>
      </c>
      <c r="C810" s="28"/>
      <c r="D810" s="19"/>
      <c r="E810" s="41"/>
      <c r="F810" s="20"/>
      <c r="G810" s="2" t="str">
        <f t="shared" si="2"/>
        <v xml:space="preserve"> </v>
      </c>
      <c r="H810" s="68"/>
      <c r="J810" s="41"/>
      <c r="K810" s="20"/>
      <c r="L810" s="2"/>
    </row>
    <row r="811" spans="1:12">
      <c r="A811" s="18"/>
      <c r="B811" s="34" t="s">
        <v>226</v>
      </c>
      <c r="C811" s="28"/>
      <c r="D811" s="19"/>
      <c r="E811" s="41"/>
      <c r="F811" s="20"/>
      <c r="G811" s="2" t="str">
        <f t="shared" si="2"/>
        <v xml:space="preserve"> </v>
      </c>
      <c r="H811" s="68"/>
      <c r="J811" s="41"/>
      <c r="K811" s="20"/>
      <c r="L811" s="2"/>
    </row>
    <row r="812" spans="1:12" ht="24">
      <c r="A812" s="18"/>
      <c r="B812" s="34" t="s">
        <v>227</v>
      </c>
      <c r="C812" s="28"/>
      <c r="D812" s="19"/>
      <c r="E812" s="41"/>
      <c r="F812" s="20"/>
      <c r="G812" s="2" t="str">
        <f t="shared" si="2"/>
        <v xml:space="preserve"> </v>
      </c>
      <c r="H812" s="68"/>
      <c r="J812" s="41"/>
      <c r="K812" s="20"/>
      <c r="L812" s="2"/>
    </row>
    <row r="813" spans="1:12">
      <c r="A813" s="18"/>
      <c r="B813" s="34" t="s">
        <v>228</v>
      </c>
      <c r="C813" s="28"/>
      <c r="D813" s="19"/>
      <c r="E813" s="41"/>
      <c r="F813" s="20"/>
      <c r="G813" s="2" t="str">
        <f t="shared" si="2"/>
        <v xml:space="preserve"> </v>
      </c>
      <c r="H813" s="68"/>
      <c r="J813" s="41"/>
      <c r="K813" s="20"/>
      <c r="L813" s="2"/>
    </row>
    <row r="814" spans="1:12" ht="72">
      <c r="A814" s="18"/>
      <c r="B814" s="34" t="s">
        <v>223</v>
      </c>
      <c r="C814" s="28"/>
      <c r="D814" s="19"/>
      <c r="E814" s="41"/>
      <c r="F814" s="20"/>
      <c r="G814" s="2" t="str">
        <f t="shared" si="2"/>
        <v xml:space="preserve"> </v>
      </c>
      <c r="H814" s="68"/>
      <c r="J814" s="41"/>
      <c r="K814" s="20"/>
      <c r="L814" s="2"/>
    </row>
    <row r="815" spans="1:12">
      <c r="A815" s="18"/>
      <c r="B815" s="34" t="s">
        <v>224</v>
      </c>
      <c r="C815" s="28"/>
      <c r="D815" s="19"/>
      <c r="E815" s="41"/>
      <c r="F815" s="20"/>
      <c r="G815" s="2" t="str">
        <f t="shared" si="2"/>
        <v xml:space="preserve"> </v>
      </c>
      <c r="H815" s="68"/>
      <c r="J815" s="41"/>
      <c r="K815" s="20"/>
      <c r="L815" s="2"/>
    </row>
    <row r="816" spans="1:12" ht="84">
      <c r="A816" s="18"/>
      <c r="B816" s="34" t="s">
        <v>225</v>
      </c>
      <c r="C816" s="28"/>
      <c r="D816" s="19"/>
      <c r="E816" s="41"/>
      <c r="F816" s="20"/>
      <c r="G816" s="2" t="str">
        <f t="shared" si="2"/>
        <v xml:space="preserve"> </v>
      </c>
      <c r="H816" s="68"/>
      <c r="J816" s="41"/>
      <c r="K816" s="20"/>
      <c r="L816" s="2"/>
    </row>
    <row r="817" spans="1:12">
      <c r="A817" s="18"/>
      <c r="B817" s="34" t="s">
        <v>226</v>
      </c>
      <c r="C817" s="28"/>
      <c r="D817" s="19"/>
      <c r="E817" s="41"/>
      <c r="F817" s="20"/>
      <c r="G817" s="2" t="str">
        <f t="shared" si="2"/>
        <v xml:space="preserve"> </v>
      </c>
      <c r="H817" s="68"/>
      <c r="J817" s="41"/>
      <c r="K817" s="20"/>
      <c r="L817" s="2"/>
    </row>
    <row r="818" spans="1:12" ht="24">
      <c r="A818" s="18"/>
      <c r="B818" s="34" t="s">
        <v>227</v>
      </c>
      <c r="C818" s="28"/>
      <c r="D818" s="19"/>
      <c r="E818" s="41"/>
      <c r="F818" s="20"/>
      <c r="G818" s="2" t="str">
        <f t="shared" ref="G818:G825" si="8">IF((E818*F818)=0," ",(E818*F818))</f>
        <v xml:space="preserve"> </v>
      </c>
      <c r="H818" s="68"/>
      <c r="J818" s="41"/>
      <c r="K818" s="20"/>
      <c r="L818" s="2"/>
    </row>
    <row r="819" spans="1:12">
      <c r="A819" s="18"/>
      <c r="B819" s="34" t="s">
        <v>229</v>
      </c>
      <c r="C819" s="28"/>
      <c r="D819" s="19"/>
      <c r="E819" s="41"/>
      <c r="F819" s="20"/>
      <c r="G819" s="2" t="str">
        <f t="shared" si="8"/>
        <v xml:space="preserve"> </v>
      </c>
      <c r="H819" s="68"/>
      <c r="J819" s="41"/>
      <c r="K819" s="20"/>
      <c r="L819" s="2"/>
    </row>
    <row r="820" spans="1:12" ht="72">
      <c r="A820" s="18"/>
      <c r="B820" s="34" t="s">
        <v>230</v>
      </c>
      <c r="C820" s="28"/>
      <c r="D820" s="19"/>
      <c r="E820" s="41"/>
      <c r="F820" s="20"/>
      <c r="G820" s="2" t="str">
        <f t="shared" si="8"/>
        <v xml:space="preserve"> </v>
      </c>
      <c r="H820" s="68"/>
      <c r="J820" s="41"/>
      <c r="K820" s="20"/>
      <c r="L820" s="2"/>
    </row>
    <row r="821" spans="1:12">
      <c r="A821" s="18"/>
      <c r="B821" s="34" t="s">
        <v>231</v>
      </c>
      <c r="C821" s="28"/>
      <c r="D821" s="19"/>
      <c r="E821" s="41"/>
      <c r="F821" s="20"/>
      <c r="G821" s="2" t="str">
        <f t="shared" si="8"/>
        <v xml:space="preserve"> </v>
      </c>
      <c r="H821" s="68"/>
      <c r="J821" s="41"/>
      <c r="K821" s="20"/>
      <c r="L821" s="2"/>
    </row>
    <row r="822" spans="1:12" ht="72">
      <c r="A822" s="18"/>
      <c r="B822" s="34" t="s">
        <v>230</v>
      </c>
      <c r="C822" s="28"/>
      <c r="D822" s="19"/>
      <c r="E822" s="41"/>
      <c r="F822" s="20"/>
      <c r="G822" s="2" t="str">
        <f t="shared" si="8"/>
        <v xml:space="preserve"> </v>
      </c>
      <c r="H822" s="68"/>
      <c r="J822" s="41"/>
      <c r="K822" s="20"/>
      <c r="L822" s="2"/>
    </row>
    <row r="823" spans="1:12">
      <c r="A823" s="18"/>
      <c r="B823" s="34" t="s">
        <v>232</v>
      </c>
      <c r="C823" s="28"/>
      <c r="D823" s="19"/>
      <c r="E823" s="41"/>
      <c r="F823" s="20"/>
      <c r="G823" s="2" t="str">
        <f t="shared" si="8"/>
        <v xml:space="preserve"> </v>
      </c>
      <c r="H823" s="68"/>
      <c r="J823" s="41"/>
      <c r="K823" s="20"/>
      <c r="L823" s="2"/>
    </row>
    <row r="824" spans="1:12" ht="84">
      <c r="A824" s="18"/>
      <c r="B824" s="34" t="s">
        <v>233</v>
      </c>
      <c r="C824" s="28"/>
      <c r="D824" s="19"/>
      <c r="E824" s="41"/>
      <c r="F824" s="20"/>
      <c r="G824" s="2" t="str">
        <f t="shared" si="8"/>
        <v xml:space="preserve"> </v>
      </c>
      <c r="H824" s="68"/>
      <c r="J824" s="41"/>
      <c r="K824" s="20"/>
      <c r="L824" s="2"/>
    </row>
    <row r="825" spans="1:12">
      <c r="A825" s="18"/>
      <c r="B825" s="34" t="s">
        <v>70</v>
      </c>
      <c r="C825" s="28"/>
      <c r="D825" s="19"/>
      <c r="E825" s="41"/>
      <c r="F825" s="20"/>
      <c r="G825" s="2" t="str">
        <f t="shared" si="8"/>
        <v xml:space="preserve"> </v>
      </c>
      <c r="H825" s="68"/>
      <c r="J825" s="41"/>
      <c r="K825" s="20"/>
      <c r="L825" s="2"/>
    </row>
    <row r="826" spans="1:12" ht="96" customHeight="1">
      <c r="A826" s="18"/>
      <c r="B826" s="34" t="s">
        <v>234</v>
      </c>
      <c r="C826" s="28"/>
      <c r="D826" s="19"/>
      <c r="E826" s="41" t="s">
        <v>307</v>
      </c>
      <c r="F826" s="20" t="s">
        <v>308</v>
      </c>
      <c r="G826" s="2"/>
      <c r="H826" s="68"/>
      <c r="J826" s="41"/>
      <c r="K826" s="20"/>
      <c r="L826" s="2"/>
    </row>
    <row r="827" spans="1:12">
      <c r="A827" s="18"/>
      <c r="B827" s="34" t="s">
        <v>74</v>
      </c>
      <c r="C827" s="28"/>
      <c r="D827" s="19"/>
      <c r="E827" s="41">
        <v>4800</v>
      </c>
      <c r="F827" s="20">
        <v>4800</v>
      </c>
      <c r="G827" s="2" t="s">
        <v>75</v>
      </c>
      <c r="H827" s="68"/>
      <c r="J827" s="41"/>
      <c r="K827" s="20"/>
      <c r="L827" s="2"/>
    </row>
    <row r="828" spans="1:12">
      <c r="A828" s="18"/>
      <c r="B828" s="34" t="s">
        <v>76</v>
      </c>
      <c r="C828" s="28"/>
      <c r="D828" s="19"/>
      <c r="E828" s="41">
        <v>5760</v>
      </c>
      <c r="F828" s="20">
        <v>5760</v>
      </c>
      <c r="G828" s="2" t="s">
        <v>77</v>
      </c>
      <c r="H828" s="68"/>
      <c r="J828" s="41"/>
      <c r="K828" s="20"/>
      <c r="L828" s="2"/>
    </row>
    <row r="829" spans="1:12">
      <c r="A829" s="18"/>
      <c r="B829" s="34" t="s">
        <v>78</v>
      </c>
      <c r="C829" s="28"/>
      <c r="D829" s="19"/>
      <c r="E829" s="41">
        <v>350</v>
      </c>
      <c r="F829" s="20">
        <v>350</v>
      </c>
      <c r="G829" s="2" t="s">
        <v>79</v>
      </c>
      <c r="H829" s="68"/>
      <c r="J829" s="41"/>
      <c r="K829" s="20"/>
      <c r="L829" s="2"/>
    </row>
    <row r="830" spans="1:12">
      <c r="A830" s="18"/>
      <c r="B830" s="34" t="s">
        <v>80</v>
      </c>
      <c r="C830" s="28"/>
      <c r="D830" s="19"/>
      <c r="E830" s="41">
        <v>844</v>
      </c>
      <c r="F830" s="20">
        <v>844</v>
      </c>
      <c r="G830" s="2" t="s">
        <v>79</v>
      </c>
      <c r="H830" s="68"/>
      <c r="J830" s="41"/>
      <c r="K830" s="20"/>
      <c r="L830" s="2"/>
    </row>
    <row r="831" spans="1:12">
      <c r="A831" s="18"/>
      <c r="B831" s="34" t="s">
        <v>235</v>
      </c>
      <c r="C831" s="28"/>
      <c r="D831" s="19"/>
      <c r="E831" s="41">
        <v>1.72</v>
      </c>
      <c r="F831" s="20">
        <v>1.72</v>
      </c>
      <c r="G831" s="2" t="s">
        <v>84</v>
      </c>
      <c r="H831" s="68"/>
      <c r="J831" s="41"/>
      <c r="K831" s="20"/>
      <c r="L831" s="2"/>
    </row>
    <row r="832" spans="1:12">
      <c r="A832" s="18"/>
      <c r="B832" s="34" t="s">
        <v>85</v>
      </c>
      <c r="C832" s="28"/>
      <c r="D832" s="19"/>
      <c r="E832" s="41">
        <v>2.4</v>
      </c>
      <c r="F832" s="20">
        <v>2.4</v>
      </c>
      <c r="G832" s="2" t="s">
        <v>84</v>
      </c>
      <c r="H832" s="68"/>
      <c r="J832" s="41"/>
      <c r="K832" s="20"/>
      <c r="L832" s="2"/>
    </row>
    <row r="833" spans="1:12">
      <c r="A833" s="18"/>
      <c r="B833" s="34" t="s">
        <v>87</v>
      </c>
      <c r="C833" s="28"/>
      <c r="D833" s="19"/>
      <c r="E833" s="41">
        <v>1224</v>
      </c>
      <c r="F833" s="20">
        <v>1224</v>
      </c>
      <c r="G833" s="2" t="s">
        <v>88</v>
      </c>
      <c r="H833" s="68"/>
      <c r="J833" s="41"/>
      <c r="K833" s="20"/>
      <c r="L833" s="2"/>
    </row>
    <row r="834" spans="1:12">
      <c r="A834" s="18"/>
      <c r="B834" s="34" t="s">
        <v>89</v>
      </c>
      <c r="C834" s="28"/>
      <c r="D834" s="19"/>
      <c r="E834" s="41">
        <v>3</v>
      </c>
      <c r="F834" s="20">
        <v>3</v>
      </c>
      <c r="G834" s="2"/>
      <c r="H834" s="68"/>
      <c r="J834" s="41"/>
      <c r="K834" s="20"/>
      <c r="L834" s="2"/>
    </row>
    <row r="835" spans="1:12">
      <c r="A835" s="18"/>
      <c r="B835" s="34" t="s">
        <v>90</v>
      </c>
      <c r="C835" s="28"/>
      <c r="D835" s="19"/>
      <c r="E835" s="41"/>
      <c r="F835" s="20"/>
      <c r="G835" s="2"/>
      <c r="H835" s="68"/>
      <c r="J835" s="41"/>
      <c r="K835" s="20"/>
      <c r="L835" s="2"/>
    </row>
    <row r="836" spans="1:12">
      <c r="A836" s="18"/>
      <c r="B836" s="34" t="s">
        <v>91</v>
      </c>
      <c r="C836" s="28"/>
      <c r="D836" s="19"/>
      <c r="E836" s="41"/>
      <c r="F836" s="20"/>
      <c r="G836" s="2"/>
      <c r="H836" s="68"/>
      <c r="J836" s="41"/>
      <c r="K836" s="20"/>
      <c r="L836" s="2"/>
    </row>
    <row r="837" spans="1:12">
      <c r="A837" s="18"/>
      <c r="B837" s="34" t="s">
        <v>74</v>
      </c>
      <c r="C837" s="28"/>
      <c r="D837" s="19"/>
      <c r="E837" s="41">
        <v>4800</v>
      </c>
      <c r="F837" s="20">
        <v>4800</v>
      </c>
      <c r="G837" s="2" t="s">
        <v>75</v>
      </c>
      <c r="H837" s="68"/>
      <c r="J837" s="41"/>
      <c r="K837" s="20"/>
      <c r="L837" s="2"/>
    </row>
    <row r="838" spans="1:12">
      <c r="A838" s="18"/>
      <c r="B838" s="34" t="s">
        <v>76</v>
      </c>
      <c r="C838" s="28"/>
      <c r="D838" s="19"/>
      <c r="E838" s="41">
        <v>5760</v>
      </c>
      <c r="F838" s="20">
        <v>5760</v>
      </c>
      <c r="G838" s="2" t="s">
        <v>77</v>
      </c>
      <c r="H838" s="68"/>
      <c r="J838" s="41"/>
      <c r="K838" s="20"/>
      <c r="L838" s="2"/>
    </row>
    <row r="839" spans="1:12">
      <c r="A839" s="18"/>
      <c r="B839" s="34" t="s">
        <v>78</v>
      </c>
      <c r="C839" s="28"/>
      <c r="D839" s="19"/>
      <c r="E839" s="41">
        <v>350</v>
      </c>
      <c r="F839" s="20">
        <v>350</v>
      </c>
      <c r="G839" s="2" t="s">
        <v>79</v>
      </c>
      <c r="H839" s="68"/>
      <c r="J839" s="41"/>
      <c r="K839" s="20"/>
      <c r="L839" s="2"/>
    </row>
    <row r="840" spans="1:12">
      <c r="A840" s="18"/>
      <c r="B840" s="34" t="s">
        <v>80</v>
      </c>
      <c r="C840" s="28"/>
      <c r="D840" s="19"/>
      <c r="E840" s="41">
        <v>584</v>
      </c>
      <c r="F840" s="20">
        <v>584</v>
      </c>
      <c r="G840" s="2" t="s">
        <v>79</v>
      </c>
      <c r="H840" s="68"/>
      <c r="J840" s="41"/>
      <c r="K840" s="20"/>
      <c r="L840" s="2"/>
    </row>
    <row r="841" spans="1:12">
      <c r="A841" s="18"/>
      <c r="B841" s="34" t="s">
        <v>235</v>
      </c>
      <c r="C841" s="28"/>
      <c r="D841" s="19"/>
      <c r="E841" s="41">
        <v>1.1399999999999999</v>
      </c>
      <c r="F841" s="20">
        <v>1.1399999999999999</v>
      </c>
      <c r="G841" s="2" t="s">
        <v>84</v>
      </c>
      <c r="H841" s="68"/>
      <c r="J841" s="41"/>
      <c r="K841" s="20"/>
      <c r="L841" s="2"/>
    </row>
    <row r="842" spans="1:12">
      <c r="A842" s="18"/>
      <c r="B842" s="34" t="s">
        <v>85</v>
      </c>
      <c r="C842" s="28"/>
      <c r="D842" s="19"/>
      <c r="E842" s="41">
        <v>1.7</v>
      </c>
      <c r="F842" s="20">
        <v>1.7</v>
      </c>
      <c r="G842" s="2" t="s">
        <v>84</v>
      </c>
      <c r="H842" s="68"/>
      <c r="J842" s="41"/>
      <c r="K842" s="20"/>
      <c r="L842" s="2"/>
    </row>
    <row r="843" spans="1:12">
      <c r="A843" s="18"/>
      <c r="B843" s="34" t="s">
        <v>87</v>
      </c>
      <c r="C843" s="28"/>
      <c r="D843" s="19"/>
      <c r="E843" s="41">
        <v>855</v>
      </c>
      <c r="F843" s="20">
        <v>855</v>
      </c>
      <c r="G843" s="2" t="s">
        <v>88</v>
      </c>
      <c r="H843" s="68"/>
      <c r="J843" s="41"/>
      <c r="K843" s="20"/>
      <c r="L843" s="2"/>
    </row>
    <row r="844" spans="1:12">
      <c r="A844" s="18"/>
      <c r="B844" s="34" t="s">
        <v>89</v>
      </c>
      <c r="C844" s="28"/>
      <c r="D844" s="19"/>
      <c r="E844" s="41">
        <v>2</v>
      </c>
      <c r="F844" s="20">
        <v>2</v>
      </c>
      <c r="G844" s="2"/>
      <c r="H844" s="68"/>
      <c r="J844" s="41"/>
      <c r="K844" s="20"/>
      <c r="L844" s="2"/>
    </row>
    <row r="845" spans="1:12">
      <c r="A845" s="18"/>
      <c r="B845" s="34" t="s">
        <v>236</v>
      </c>
      <c r="C845" s="28"/>
      <c r="D845" s="19"/>
      <c r="E845" s="41"/>
      <c r="F845" s="20"/>
      <c r="G845" s="2"/>
      <c r="H845" s="68"/>
      <c r="J845" s="41"/>
      <c r="K845" s="20"/>
      <c r="L845" s="2"/>
    </row>
    <row r="846" spans="1:12" ht="168">
      <c r="A846" s="18"/>
      <c r="B846" s="34" t="s">
        <v>237</v>
      </c>
      <c r="C846" s="28"/>
      <c r="D846" s="19"/>
      <c r="E846" s="41"/>
      <c r="F846" s="20"/>
      <c r="G846" s="2"/>
      <c r="H846" s="68"/>
      <c r="J846" s="41"/>
      <c r="K846" s="20"/>
      <c r="L846" s="2"/>
    </row>
    <row r="847" spans="1:12">
      <c r="A847" s="18"/>
      <c r="B847" s="34" t="s">
        <v>97</v>
      </c>
      <c r="C847" s="28"/>
      <c r="D847" s="19"/>
      <c r="E847" s="41"/>
      <c r="F847" s="20"/>
      <c r="G847" s="2"/>
      <c r="H847" s="68"/>
      <c r="J847" s="41"/>
      <c r="K847" s="20"/>
      <c r="L847" s="2"/>
    </row>
    <row r="848" spans="1:12" ht="48">
      <c r="A848" s="18"/>
      <c r="B848" s="34" t="s">
        <v>238</v>
      </c>
      <c r="C848" s="28"/>
      <c r="D848" s="19"/>
      <c r="E848" s="41"/>
      <c r="F848" s="20"/>
      <c r="G848" s="2"/>
      <c r="H848" s="68"/>
      <c r="J848" s="41"/>
      <c r="K848" s="20"/>
      <c r="L848" s="2"/>
    </row>
    <row r="849" spans="1:12">
      <c r="A849" s="18"/>
      <c r="B849" s="34" t="s">
        <v>98</v>
      </c>
      <c r="C849" s="28"/>
      <c r="D849" s="19"/>
      <c r="E849" s="41">
        <v>4800</v>
      </c>
      <c r="F849" s="20">
        <v>4800</v>
      </c>
      <c r="G849" s="2" t="s">
        <v>75</v>
      </c>
      <c r="H849" s="68"/>
      <c r="J849" s="41"/>
      <c r="K849" s="20"/>
      <c r="L849" s="2"/>
    </row>
    <row r="850" spans="1:12">
      <c r="A850" s="18"/>
      <c r="B850" s="34" t="s">
        <v>99</v>
      </c>
      <c r="C850" s="28"/>
      <c r="D850" s="19"/>
      <c r="E850" s="41">
        <v>4800</v>
      </c>
      <c r="F850" s="20">
        <v>4800</v>
      </c>
      <c r="G850" s="2" t="s">
        <v>75</v>
      </c>
      <c r="H850" s="68"/>
      <c r="J850" s="41"/>
      <c r="K850" s="20"/>
      <c r="L850" s="2"/>
    </row>
    <row r="851" spans="1:12" ht="24">
      <c r="A851" s="18"/>
      <c r="B851" s="34" t="s">
        <v>100</v>
      </c>
      <c r="C851" s="28"/>
      <c r="D851" s="19"/>
      <c r="E851" s="41">
        <v>83.6</v>
      </c>
      <c r="F851" s="20">
        <v>83.5</v>
      </c>
      <c r="G851" s="2" t="s">
        <v>101</v>
      </c>
      <c r="H851" s="68"/>
      <c r="J851" s="41"/>
      <c r="K851" s="20"/>
      <c r="L851" s="2"/>
    </row>
    <row r="852" spans="1:12">
      <c r="A852" s="18"/>
      <c r="B852" s="34" t="s">
        <v>102</v>
      </c>
      <c r="C852" s="28"/>
      <c r="D852" s="19"/>
      <c r="E852" s="41">
        <v>46.06</v>
      </c>
      <c r="F852" s="20">
        <v>8.36</v>
      </c>
      <c r="G852" s="2" t="s">
        <v>84</v>
      </c>
      <c r="H852" s="68"/>
      <c r="J852" s="41"/>
      <c r="K852" s="20"/>
      <c r="L852" s="2"/>
    </row>
    <row r="853" spans="1:12">
      <c r="A853" s="18"/>
      <c r="B853" s="34" t="s">
        <v>103</v>
      </c>
      <c r="C853" s="28"/>
      <c r="D853" s="19"/>
      <c r="E853" s="41">
        <v>-13</v>
      </c>
      <c r="F853" s="20">
        <v>32</v>
      </c>
      <c r="G853" s="2" t="s">
        <v>104</v>
      </c>
      <c r="H853" s="68"/>
      <c r="J853" s="41"/>
      <c r="K853" s="20"/>
      <c r="L853" s="2"/>
    </row>
    <row r="854" spans="1:12">
      <c r="A854" s="18"/>
      <c r="B854" s="34" t="s">
        <v>105</v>
      </c>
      <c r="C854" s="28"/>
      <c r="D854" s="19"/>
      <c r="E854" s="41">
        <v>15.6</v>
      </c>
      <c r="F854" s="20">
        <v>27</v>
      </c>
      <c r="G854" s="2" t="s">
        <v>104</v>
      </c>
      <c r="H854" s="68"/>
      <c r="J854" s="41"/>
      <c r="K854" s="20"/>
      <c r="L854" s="2"/>
    </row>
    <row r="855" spans="1:12">
      <c r="A855" s="18"/>
      <c r="B855" s="34" t="s">
        <v>106</v>
      </c>
      <c r="C855" s="28"/>
      <c r="D855" s="19"/>
      <c r="E855" s="41">
        <v>20</v>
      </c>
      <c r="F855" s="20">
        <v>26</v>
      </c>
      <c r="G855" s="2" t="s">
        <v>104</v>
      </c>
      <c r="H855" s="68"/>
      <c r="J855" s="41"/>
      <c r="K855" s="20"/>
      <c r="L855" s="2"/>
    </row>
    <row r="856" spans="1:12" ht="24.75">
      <c r="A856" s="18"/>
      <c r="B856" s="34" t="s">
        <v>239</v>
      </c>
      <c r="C856" s="28"/>
      <c r="D856" s="19"/>
      <c r="E856" s="41" t="s">
        <v>332</v>
      </c>
      <c r="F856" s="20" t="s">
        <v>333</v>
      </c>
      <c r="G856" s="2" t="s">
        <v>79</v>
      </c>
      <c r="H856" s="68"/>
      <c r="J856" s="41"/>
      <c r="K856" s="20"/>
      <c r="L856" s="2"/>
    </row>
    <row r="857" spans="1:12">
      <c r="A857" s="18"/>
      <c r="B857" s="34" t="s">
        <v>240</v>
      </c>
      <c r="C857" s="28"/>
      <c r="D857" s="19"/>
      <c r="E857" s="41"/>
      <c r="F857" s="20"/>
      <c r="G857" s="2"/>
      <c r="H857" s="68"/>
      <c r="J857" s="41"/>
      <c r="K857" s="20"/>
      <c r="L857" s="2"/>
    </row>
    <row r="858" spans="1:12" ht="204">
      <c r="A858" s="18"/>
      <c r="B858" s="34" t="s">
        <v>241</v>
      </c>
      <c r="C858" s="28"/>
      <c r="D858" s="19"/>
      <c r="E858" s="41"/>
      <c r="F858" s="20"/>
      <c r="G858" s="2"/>
      <c r="H858" s="68"/>
      <c r="J858" s="41"/>
      <c r="K858" s="20"/>
      <c r="L858" s="2"/>
    </row>
    <row r="859" spans="1:12">
      <c r="A859" s="18"/>
      <c r="B859" s="34" t="s">
        <v>242</v>
      </c>
      <c r="C859" s="28"/>
      <c r="D859" s="19"/>
      <c r="E859" s="41"/>
      <c r="F859" s="20"/>
      <c r="G859" s="2"/>
      <c r="H859" s="68"/>
      <c r="J859" s="41"/>
      <c r="K859" s="20"/>
      <c r="L859" s="2"/>
    </row>
    <row r="860" spans="1:12">
      <c r="A860" s="18"/>
      <c r="B860" s="34" t="s">
        <v>243</v>
      </c>
      <c r="C860" s="28"/>
      <c r="D860" s="19"/>
      <c r="E860" s="41">
        <v>13.51</v>
      </c>
      <c r="F860" s="20">
        <v>11.07</v>
      </c>
      <c r="G860" s="2" t="s">
        <v>84</v>
      </c>
      <c r="H860" s="68"/>
      <c r="J860" s="41"/>
      <c r="K860" s="20"/>
      <c r="L860" s="2"/>
    </row>
    <row r="861" spans="1:12">
      <c r="A861" s="18"/>
      <c r="B861" s="34" t="s">
        <v>74</v>
      </c>
      <c r="C861" s="28"/>
      <c r="D861" s="19"/>
      <c r="E861" s="41">
        <v>4800</v>
      </c>
      <c r="F861" s="20">
        <v>4800</v>
      </c>
      <c r="G861" s="2" t="s">
        <v>75</v>
      </c>
      <c r="H861" s="68"/>
      <c r="J861" s="41"/>
      <c r="K861" s="20"/>
      <c r="L861" s="2"/>
    </row>
    <row r="862" spans="1:12">
      <c r="A862" s="18"/>
      <c r="B862" s="34" t="s">
        <v>76</v>
      </c>
      <c r="C862" s="28"/>
      <c r="D862" s="19"/>
      <c r="E862" s="41">
        <v>5760</v>
      </c>
      <c r="F862" s="20">
        <v>5760</v>
      </c>
      <c r="G862" s="2" t="s">
        <v>77</v>
      </c>
      <c r="H862" s="68"/>
      <c r="J862" s="41"/>
      <c r="K862" s="20"/>
      <c r="L862" s="2"/>
    </row>
    <row r="863" spans="1:12">
      <c r="A863" s="18"/>
      <c r="B863" s="34" t="s">
        <v>113</v>
      </c>
      <c r="C863" s="28"/>
      <c r="D863" s="19"/>
      <c r="E863" s="41">
        <v>15.6</v>
      </c>
      <c r="F863" s="20">
        <v>27</v>
      </c>
      <c r="G863" s="2" t="s">
        <v>104</v>
      </c>
      <c r="H863" s="68"/>
      <c r="J863" s="41"/>
      <c r="K863" s="20"/>
      <c r="L863" s="2"/>
    </row>
    <row r="864" spans="1:12">
      <c r="A864" s="18"/>
      <c r="B864" s="34" t="s">
        <v>114</v>
      </c>
      <c r="C864" s="28"/>
      <c r="D864" s="19"/>
      <c r="E864" s="41">
        <v>24</v>
      </c>
      <c r="F864" s="20">
        <v>21</v>
      </c>
      <c r="G864" s="2" t="s">
        <v>104</v>
      </c>
      <c r="H864" s="68"/>
      <c r="J864" s="41"/>
      <c r="K864" s="20"/>
      <c r="L864" s="2"/>
    </row>
    <row r="865" spans="1:12" ht="24.75">
      <c r="A865" s="18"/>
      <c r="B865" s="34" t="s">
        <v>244</v>
      </c>
      <c r="C865" s="28"/>
      <c r="D865" s="19"/>
      <c r="E865" s="41" t="s">
        <v>116</v>
      </c>
      <c r="F865" s="20" t="s">
        <v>287</v>
      </c>
      <c r="G865" s="2" t="s">
        <v>104</v>
      </c>
      <c r="H865" s="68"/>
      <c r="J865" s="41"/>
      <c r="K865" s="20"/>
      <c r="L865" s="2"/>
    </row>
    <row r="866" spans="1:12">
      <c r="A866" s="18"/>
      <c r="B866" s="34" t="s">
        <v>245</v>
      </c>
      <c r="C866" s="28"/>
      <c r="D866" s="19"/>
      <c r="E866" s="41">
        <v>2.35</v>
      </c>
      <c r="F866" s="20">
        <v>1.9</v>
      </c>
      <c r="G866" s="2" t="s">
        <v>75</v>
      </c>
      <c r="H866" s="68"/>
      <c r="J866" s="41"/>
      <c r="K866" s="20"/>
      <c r="L866" s="2"/>
    </row>
    <row r="867" spans="1:12">
      <c r="A867" s="18"/>
      <c r="B867" s="34" t="s">
        <v>246</v>
      </c>
      <c r="C867" s="28"/>
      <c r="D867" s="19"/>
      <c r="E867" s="41">
        <v>35.950000000000003</v>
      </c>
      <c r="F867" s="20">
        <v>26.53</v>
      </c>
      <c r="G867" s="2" t="s">
        <v>122</v>
      </c>
      <c r="H867" s="68"/>
      <c r="J867" s="41"/>
      <c r="K867" s="20"/>
      <c r="L867" s="2"/>
    </row>
    <row r="868" spans="1:12">
      <c r="A868" s="18"/>
      <c r="B868" s="34" t="s">
        <v>126</v>
      </c>
      <c r="C868" s="28"/>
      <c r="D868" s="19"/>
      <c r="E868" s="41" t="s">
        <v>288</v>
      </c>
      <c r="F868" s="20"/>
      <c r="G868" s="2"/>
      <c r="H868" s="68"/>
      <c r="J868" s="41"/>
      <c r="K868" s="20"/>
      <c r="L868" s="2"/>
    </row>
    <row r="869" spans="1:12">
      <c r="A869" s="18"/>
      <c r="B869" s="34" t="s">
        <v>247</v>
      </c>
      <c r="C869" s="28"/>
      <c r="D869" s="19"/>
      <c r="E869" s="41"/>
      <c r="F869" s="20"/>
      <c r="G869" s="2"/>
      <c r="H869" s="68"/>
      <c r="J869" s="41"/>
      <c r="K869" s="20"/>
      <c r="L869" s="2"/>
    </row>
    <row r="870" spans="1:12" ht="72">
      <c r="A870" s="18"/>
      <c r="B870" s="34" t="s">
        <v>129</v>
      </c>
      <c r="C870" s="28"/>
      <c r="D870" s="19"/>
      <c r="E870" s="41"/>
      <c r="F870" s="20"/>
      <c r="G870" s="2"/>
      <c r="H870" s="68"/>
      <c r="J870" s="41"/>
      <c r="K870" s="20"/>
      <c r="L870" s="2"/>
    </row>
    <row r="871" spans="1:12">
      <c r="A871" s="18"/>
      <c r="B871" s="34" t="s">
        <v>130</v>
      </c>
      <c r="C871" s="28"/>
      <c r="D871" s="19"/>
      <c r="E871" s="41">
        <v>4</v>
      </c>
      <c r="F871" s="20">
        <v>4</v>
      </c>
      <c r="G871" s="2" t="s">
        <v>75</v>
      </c>
      <c r="H871" s="68"/>
      <c r="J871" s="41"/>
      <c r="K871" s="20"/>
      <c r="L871" s="2"/>
    </row>
    <row r="872" spans="1:12">
      <c r="A872" s="18"/>
      <c r="B872" s="34" t="s">
        <v>132</v>
      </c>
      <c r="C872" s="28"/>
      <c r="D872" s="19"/>
      <c r="E872" s="41">
        <v>34</v>
      </c>
      <c r="F872" s="20">
        <v>22.5</v>
      </c>
      <c r="G872" s="2" t="s">
        <v>122</v>
      </c>
      <c r="H872" s="68"/>
      <c r="J872" s="41"/>
      <c r="K872" s="20"/>
      <c r="L872" s="2"/>
    </row>
    <row r="873" spans="1:12" ht="24.75">
      <c r="A873" s="18"/>
      <c r="B873" s="34" t="s">
        <v>133</v>
      </c>
      <c r="C873" s="28"/>
      <c r="D873" s="19"/>
      <c r="E873" s="41" t="s">
        <v>134</v>
      </c>
      <c r="F873" s="20" t="s">
        <v>134</v>
      </c>
      <c r="G873" s="2"/>
      <c r="H873" s="68"/>
      <c r="J873" s="41"/>
      <c r="K873" s="20"/>
      <c r="L873" s="2"/>
    </row>
    <row r="874" spans="1:12">
      <c r="A874" s="18"/>
      <c r="B874" s="34" t="s">
        <v>135</v>
      </c>
      <c r="C874" s="28"/>
      <c r="D874" s="19"/>
      <c r="E874" s="41" t="s">
        <v>26</v>
      </c>
      <c r="F874" s="20"/>
      <c r="G874" s="2"/>
      <c r="H874" s="68"/>
      <c r="J874" s="41"/>
      <c r="K874" s="20"/>
      <c r="L874" s="2"/>
    </row>
    <row r="875" spans="1:12">
      <c r="A875" s="18"/>
      <c r="B875" s="34" t="s">
        <v>248</v>
      </c>
      <c r="C875" s="28"/>
      <c r="D875" s="19"/>
      <c r="E875" s="41"/>
      <c r="F875" s="20"/>
      <c r="G875" s="2"/>
      <c r="H875" s="68"/>
      <c r="J875" s="41"/>
      <c r="K875" s="20"/>
      <c r="L875" s="2"/>
    </row>
    <row r="876" spans="1:12" ht="204">
      <c r="A876" s="18"/>
      <c r="B876" s="34" t="s">
        <v>249</v>
      </c>
      <c r="C876" s="28"/>
      <c r="D876" s="19"/>
      <c r="E876" s="41"/>
      <c r="F876" s="20"/>
      <c r="G876" s="2"/>
      <c r="H876" s="68"/>
      <c r="J876" s="41"/>
      <c r="K876" s="20"/>
      <c r="L876" s="2"/>
    </row>
    <row r="877" spans="1:12">
      <c r="A877" s="18"/>
      <c r="B877" s="34" t="s">
        <v>250</v>
      </c>
      <c r="C877" s="28"/>
      <c r="D877" s="19"/>
      <c r="E877" s="41"/>
      <c r="F877" s="20"/>
      <c r="G877" s="2"/>
      <c r="H877" s="68"/>
      <c r="J877" s="41"/>
      <c r="K877" s="20"/>
      <c r="L877" s="2"/>
    </row>
    <row r="878" spans="1:12">
      <c r="A878" s="18"/>
      <c r="B878" s="34" t="s">
        <v>251</v>
      </c>
      <c r="C878" s="28"/>
      <c r="D878" s="19"/>
      <c r="E878" s="41"/>
      <c r="F878" s="20">
        <v>23.67</v>
      </c>
      <c r="G878" s="2" t="s">
        <v>84</v>
      </c>
      <c r="H878" s="68"/>
      <c r="J878" s="41"/>
      <c r="K878" s="20"/>
      <c r="L878" s="2"/>
    </row>
    <row r="879" spans="1:12">
      <c r="A879" s="18"/>
      <c r="B879" s="34" t="s">
        <v>74</v>
      </c>
      <c r="C879" s="28"/>
      <c r="D879" s="19"/>
      <c r="E879" s="41"/>
      <c r="F879" s="20">
        <v>4800</v>
      </c>
      <c r="G879" s="2" t="s">
        <v>75</v>
      </c>
      <c r="H879" s="68"/>
      <c r="J879" s="41"/>
      <c r="K879" s="20"/>
      <c r="L879" s="2"/>
    </row>
    <row r="880" spans="1:12">
      <c r="A880" s="18"/>
      <c r="B880" s="34" t="s">
        <v>76</v>
      </c>
      <c r="C880" s="28"/>
      <c r="D880" s="19"/>
      <c r="E880" s="41"/>
      <c r="F880" s="20">
        <v>5760</v>
      </c>
      <c r="G880" s="2" t="s">
        <v>77</v>
      </c>
      <c r="H880" s="68"/>
      <c r="J880" s="41"/>
      <c r="K880" s="20"/>
      <c r="L880" s="2"/>
    </row>
    <row r="881" spans="1:12">
      <c r="A881" s="18"/>
      <c r="B881" s="34" t="s">
        <v>113</v>
      </c>
      <c r="C881" s="28"/>
      <c r="D881" s="19"/>
      <c r="E881" s="41"/>
      <c r="F881" s="20">
        <v>27</v>
      </c>
      <c r="G881" s="2" t="s">
        <v>104</v>
      </c>
      <c r="H881" s="68"/>
      <c r="J881" s="41"/>
      <c r="K881" s="20"/>
      <c r="L881" s="2"/>
    </row>
    <row r="882" spans="1:12">
      <c r="A882" s="18"/>
      <c r="B882" s="34" t="s">
        <v>114</v>
      </c>
      <c r="C882" s="28"/>
      <c r="D882" s="19"/>
      <c r="E882" s="41"/>
      <c r="F882" s="20">
        <v>18</v>
      </c>
      <c r="G882" s="2" t="s">
        <v>104</v>
      </c>
      <c r="H882" s="68"/>
      <c r="J882" s="41"/>
      <c r="K882" s="20"/>
      <c r="L882" s="2"/>
    </row>
    <row r="883" spans="1:12">
      <c r="A883" s="18"/>
      <c r="B883" s="34" t="s">
        <v>252</v>
      </c>
      <c r="C883" s="28"/>
      <c r="D883" s="19"/>
      <c r="E883" s="41"/>
      <c r="F883" s="20" t="s">
        <v>289</v>
      </c>
      <c r="G883" s="2" t="s">
        <v>104</v>
      </c>
      <c r="H883" s="68"/>
      <c r="J883" s="41"/>
      <c r="K883" s="20"/>
      <c r="L883" s="2"/>
    </row>
    <row r="884" spans="1:12">
      <c r="A884" s="18"/>
      <c r="B884" s="34" t="s">
        <v>253</v>
      </c>
      <c r="C884" s="28"/>
      <c r="D884" s="19"/>
      <c r="E884" s="41"/>
      <c r="F884" s="20">
        <v>4.0599999999999996</v>
      </c>
      <c r="G884" s="2" t="s">
        <v>75</v>
      </c>
      <c r="H884" s="68"/>
      <c r="J884" s="41"/>
      <c r="K884" s="20"/>
      <c r="L884" s="2"/>
    </row>
    <row r="885" spans="1:12">
      <c r="A885" s="18"/>
      <c r="B885" s="34" t="s">
        <v>254</v>
      </c>
      <c r="C885" s="28"/>
      <c r="D885" s="19"/>
      <c r="E885" s="41"/>
      <c r="F885" s="20">
        <v>25.7</v>
      </c>
      <c r="G885" s="2" t="s">
        <v>122</v>
      </c>
      <c r="H885" s="68"/>
      <c r="J885" s="41"/>
      <c r="K885" s="20"/>
      <c r="L885" s="2"/>
    </row>
    <row r="886" spans="1:12">
      <c r="A886" s="18"/>
      <c r="B886" s="34" t="s">
        <v>126</v>
      </c>
      <c r="C886" s="28"/>
      <c r="D886" s="19"/>
      <c r="E886" s="41"/>
      <c r="F886" s="20" t="s">
        <v>290</v>
      </c>
      <c r="G886" s="2"/>
      <c r="H886" s="68"/>
      <c r="J886" s="41"/>
      <c r="K886" s="20"/>
      <c r="L886" s="2"/>
    </row>
    <row r="887" spans="1:12">
      <c r="A887" s="18"/>
      <c r="B887" s="34" t="s">
        <v>255</v>
      </c>
      <c r="C887" s="28"/>
      <c r="D887" s="19"/>
      <c r="E887" s="41"/>
      <c r="F887" s="20"/>
      <c r="G887" s="2"/>
      <c r="H887" s="68"/>
      <c r="J887" s="41"/>
      <c r="K887" s="20"/>
      <c r="L887" s="2"/>
    </row>
    <row r="888" spans="1:12" ht="72">
      <c r="A888" s="18"/>
      <c r="B888" s="34" t="s">
        <v>256</v>
      </c>
      <c r="C888" s="28"/>
      <c r="D888" s="19"/>
      <c r="E888" s="41"/>
      <c r="F888" s="20"/>
      <c r="G888" s="2"/>
      <c r="H888" s="68"/>
      <c r="J888" s="41"/>
      <c r="K888" s="20"/>
      <c r="L888" s="2"/>
    </row>
    <row r="889" spans="1:12">
      <c r="A889" s="18"/>
      <c r="B889" s="34" t="s">
        <v>130</v>
      </c>
      <c r="C889" s="28"/>
      <c r="D889" s="19"/>
      <c r="E889" s="41"/>
      <c r="F889" s="20">
        <v>6.3</v>
      </c>
      <c r="G889" s="2" t="s">
        <v>75</v>
      </c>
      <c r="H889" s="68"/>
      <c r="J889" s="41"/>
      <c r="K889" s="20"/>
      <c r="L889" s="2"/>
    </row>
    <row r="890" spans="1:12">
      <c r="A890" s="18"/>
      <c r="B890" s="34" t="s">
        <v>132</v>
      </c>
      <c r="C890" s="28"/>
      <c r="D890" s="19"/>
      <c r="E890" s="41"/>
      <c r="F890" s="20">
        <v>41.5</v>
      </c>
      <c r="G890" s="2" t="s">
        <v>122</v>
      </c>
      <c r="H890" s="68"/>
      <c r="J890" s="41"/>
      <c r="K890" s="20"/>
      <c r="L890" s="2"/>
    </row>
    <row r="891" spans="1:12">
      <c r="A891" s="18"/>
      <c r="B891" s="34" t="s">
        <v>133</v>
      </c>
      <c r="C891" s="28"/>
      <c r="D891" s="19"/>
      <c r="E891" s="41"/>
      <c r="F891" s="20" t="s">
        <v>291</v>
      </c>
      <c r="G891" s="2"/>
      <c r="H891" s="68"/>
      <c r="J891" s="41"/>
      <c r="K891" s="20"/>
      <c r="L891" s="2"/>
    </row>
    <row r="892" spans="1:12">
      <c r="A892" s="18"/>
      <c r="B892" s="34" t="s">
        <v>135</v>
      </c>
      <c r="C892" s="28"/>
      <c r="D892" s="19"/>
      <c r="E892" s="41"/>
      <c r="F892" s="20" t="s">
        <v>288</v>
      </c>
      <c r="G892" s="2"/>
      <c r="H892" s="68"/>
      <c r="J892" s="41"/>
      <c r="K892" s="20"/>
      <c r="L892" s="2"/>
    </row>
    <row r="893" spans="1:12">
      <c r="A893" s="18"/>
      <c r="B893" s="34" t="s">
        <v>149</v>
      </c>
      <c r="C893" s="28"/>
      <c r="D893" s="19"/>
      <c r="E893" s="41"/>
      <c r="F893" s="20"/>
      <c r="G893" s="2"/>
      <c r="H893" s="68"/>
      <c r="J893" s="41"/>
      <c r="K893" s="20"/>
      <c r="L893" s="2"/>
    </row>
    <row r="894" spans="1:12" ht="336">
      <c r="A894" s="18"/>
      <c r="B894" s="34" t="s">
        <v>257</v>
      </c>
      <c r="C894" s="28"/>
      <c r="D894" s="19"/>
      <c r="E894" s="41"/>
      <c r="F894" s="20"/>
      <c r="G894" s="2"/>
      <c r="H894" s="68"/>
      <c r="J894" s="41"/>
      <c r="K894" s="20"/>
      <c r="L894" s="2"/>
    </row>
    <row r="895" spans="1:12">
      <c r="A895" s="18"/>
      <c r="B895" s="34" t="s">
        <v>151</v>
      </c>
      <c r="C895" s="28"/>
      <c r="D895" s="19"/>
      <c r="E895" s="41"/>
      <c r="F895" s="20"/>
      <c r="G895" s="2"/>
      <c r="H895" s="68"/>
      <c r="J895" s="41"/>
      <c r="K895" s="20"/>
      <c r="L895" s="2"/>
    </row>
    <row r="896" spans="1:12">
      <c r="A896" s="18"/>
      <c r="B896" s="34" t="s">
        <v>258</v>
      </c>
      <c r="C896" s="28"/>
      <c r="D896" s="19"/>
      <c r="E896" s="41"/>
      <c r="F896" s="20"/>
      <c r="G896" s="2"/>
      <c r="H896" s="68"/>
      <c r="J896" s="41"/>
      <c r="K896" s="20"/>
      <c r="L896" s="2"/>
    </row>
    <row r="897" spans="1:12">
      <c r="A897" s="18"/>
      <c r="B897" s="34" t="s">
        <v>259</v>
      </c>
      <c r="C897" s="28"/>
      <c r="D897" s="19"/>
      <c r="E897" s="41"/>
      <c r="F897" s="20"/>
      <c r="G897" s="2"/>
      <c r="H897" s="68"/>
      <c r="J897" s="41"/>
      <c r="K897" s="20"/>
      <c r="L897" s="2"/>
    </row>
    <row r="898" spans="1:12">
      <c r="A898" s="18"/>
      <c r="B898" s="34" t="s">
        <v>260</v>
      </c>
      <c r="C898" s="28"/>
      <c r="D898" s="19"/>
      <c r="E898" s="41"/>
      <c r="F898" s="20"/>
      <c r="G898" s="2"/>
      <c r="H898" s="68"/>
      <c r="J898" s="41"/>
      <c r="K898" s="20"/>
      <c r="L898" s="2"/>
    </row>
    <row r="899" spans="1:12">
      <c r="A899" s="18"/>
      <c r="B899" s="34" t="s">
        <v>261</v>
      </c>
      <c r="C899" s="28"/>
      <c r="D899" s="19"/>
      <c r="E899" s="41"/>
      <c r="F899" s="20"/>
      <c r="G899" s="2"/>
      <c r="H899" s="68"/>
      <c r="J899" s="41"/>
      <c r="K899" s="20"/>
      <c r="L899" s="2"/>
    </row>
    <row r="900" spans="1:12">
      <c r="A900" s="18"/>
      <c r="B900" s="34" t="s">
        <v>262</v>
      </c>
      <c r="C900" s="28"/>
      <c r="D900" s="19"/>
      <c r="E900" s="41"/>
      <c r="F900" s="20"/>
      <c r="G900" s="2"/>
      <c r="H900" s="68"/>
      <c r="J900" s="41"/>
      <c r="K900" s="20"/>
      <c r="L900" s="2"/>
    </row>
    <row r="901" spans="1:12">
      <c r="A901" s="18"/>
      <c r="B901" s="34" t="s">
        <v>263</v>
      </c>
      <c r="C901" s="28"/>
      <c r="D901" s="19"/>
      <c r="E901" s="41"/>
      <c r="F901" s="20"/>
      <c r="G901" s="2"/>
      <c r="H901" s="68"/>
      <c r="J901" s="41"/>
      <c r="K901" s="20"/>
      <c r="L901" s="2"/>
    </row>
    <row r="902" spans="1:12">
      <c r="A902" s="18"/>
      <c r="B902" s="34" t="s">
        <v>154</v>
      </c>
      <c r="C902" s="28"/>
      <c r="D902" s="19"/>
      <c r="E902" s="41"/>
      <c r="F902" s="20"/>
      <c r="G902" s="2"/>
      <c r="H902" s="68"/>
      <c r="J902" s="41"/>
      <c r="K902" s="20"/>
      <c r="L902" s="2"/>
    </row>
    <row r="903" spans="1:12">
      <c r="A903" s="18"/>
      <c r="B903" s="34" t="s">
        <v>264</v>
      </c>
      <c r="C903" s="28"/>
      <c r="D903" s="19"/>
      <c r="E903" s="41"/>
      <c r="F903" s="20"/>
      <c r="G903" s="2"/>
      <c r="H903" s="68"/>
      <c r="J903" s="41"/>
      <c r="K903" s="20"/>
      <c r="L903" s="2"/>
    </row>
    <row r="904" spans="1:12">
      <c r="A904" s="18"/>
      <c r="B904" s="34" t="s">
        <v>158</v>
      </c>
      <c r="C904" s="28"/>
      <c r="D904" s="19"/>
      <c r="E904" s="41"/>
      <c r="F904" s="20"/>
      <c r="G904" s="2"/>
      <c r="H904" s="68"/>
      <c r="J904" s="41"/>
      <c r="K904" s="20"/>
      <c r="L904" s="2"/>
    </row>
    <row r="905" spans="1:12">
      <c r="A905" s="18"/>
      <c r="B905" s="34" t="s">
        <v>265</v>
      </c>
      <c r="C905" s="28"/>
      <c r="D905" s="19"/>
      <c r="E905" s="41"/>
      <c r="F905" s="20"/>
      <c r="G905" s="2"/>
      <c r="H905" s="68"/>
      <c r="J905" s="41"/>
      <c r="K905" s="20"/>
      <c r="L905" s="2"/>
    </row>
    <row r="906" spans="1:12">
      <c r="A906" s="18"/>
      <c r="B906" s="34" t="s">
        <v>266</v>
      </c>
      <c r="C906" s="28"/>
      <c r="D906" s="19"/>
      <c r="E906" s="41"/>
      <c r="F906" s="20"/>
      <c r="G906" s="2"/>
      <c r="H906" s="68"/>
      <c r="J906" s="41"/>
      <c r="K906" s="20"/>
      <c r="L906" s="2"/>
    </row>
    <row r="907" spans="1:12">
      <c r="A907" s="18"/>
      <c r="B907" s="34" t="s">
        <v>267</v>
      </c>
      <c r="C907" s="28"/>
      <c r="D907" s="19"/>
      <c r="E907" s="41"/>
      <c r="F907" s="20"/>
      <c r="G907" s="2"/>
      <c r="H907" s="68"/>
      <c r="J907" s="41"/>
      <c r="K907" s="20"/>
      <c r="L907" s="2"/>
    </row>
    <row r="908" spans="1:12">
      <c r="A908" s="18"/>
      <c r="B908" s="34" t="s">
        <v>268</v>
      </c>
      <c r="C908" s="28"/>
      <c r="D908" s="19"/>
      <c r="E908" s="41"/>
      <c r="F908" s="20"/>
      <c r="G908" s="2"/>
      <c r="H908" s="68"/>
      <c r="J908" s="41"/>
      <c r="K908" s="20"/>
      <c r="L908" s="2"/>
    </row>
    <row r="909" spans="1:12">
      <c r="A909" s="18"/>
      <c r="B909" s="34" t="s">
        <v>162</v>
      </c>
      <c r="C909" s="28"/>
      <c r="D909" s="19"/>
      <c r="E909" s="41"/>
      <c r="F909" s="20"/>
      <c r="G909" s="2"/>
      <c r="H909" s="68"/>
      <c r="J909" s="41"/>
      <c r="K909" s="20"/>
      <c r="L909" s="2"/>
    </row>
    <row r="910" spans="1:12" ht="24">
      <c r="A910" s="18"/>
      <c r="B910" s="34" t="s">
        <v>269</v>
      </c>
      <c r="C910" s="28"/>
      <c r="D910" s="19"/>
      <c r="E910" s="41"/>
      <c r="F910" s="20"/>
      <c r="G910" s="2"/>
      <c r="H910" s="68"/>
      <c r="J910" s="41"/>
      <c r="K910" s="20"/>
      <c r="L910" s="2"/>
    </row>
    <row r="911" spans="1:12">
      <c r="A911" s="18"/>
      <c r="B911" s="34" t="s">
        <v>164</v>
      </c>
      <c r="C911" s="28"/>
      <c r="D911" s="19"/>
      <c r="E911" s="41"/>
      <c r="F911" s="20"/>
      <c r="G911" s="2"/>
      <c r="H911" s="68"/>
      <c r="J911" s="41"/>
      <c r="K911" s="20"/>
      <c r="L911" s="2"/>
    </row>
    <row r="912" spans="1:12">
      <c r="A912" s="18"/>
      <c r="B912" s="34" t="s">
        <v>270</v>
      </c>
      <c r="C912" s="28"/>
      <c r="D912" s="19"/>
      <c r="E912" s="41"/>
      <c r="F912" s="20"/>
      <c r="G912" s="2"/>
      <c r="H912" s="68"/>
      <c r="J912" s="41"/>
      <c r="K912" s="20"/>
      <c r="L912" s="2"/>
    </row>
    <row r="913" spans="1:12">
      <c r="A913" s="18"/>
      <c r="B913" s="34" t="s">
        <v>271</v>
      </c>
      <c r="C913" s="28"/>
      <c r="D913" s="19"/>
      <c r="E913" s="41"/>
      <c r="F913" s="20"/>
      <c r="G913" s="2"/>
      <c r="H913" s="68"/>
      <c r="J913" s="41"/>
      <c r="K913" s="20"/>
      <c r="L913" s="2"/>
    </row>
    <row r="914" spans="1:12">
      <c r="A914" s="18"/>
      <c r="B914" s="34" t="s">
        <v>170</v>
      </c>
      <c r="C914" s="28"/>
      <c r="D914" s="19"/>
      <c r="E914" s="41"/>
      <c r="F914" s="20"/>
      <c r="G914" s="2"/>
      <c r="H914" s="68"/>
      <c r="J914" s="41"/>
      <c r="K914" s="20"/>
      <c r="L914" s="2"/>
    </row>
    <row r="915" spans="1:12">
      <c r="A915" s="18"/>
      <c r="B915" s="34" t="s">
        <v>272</v>
      </c>
      <c r="C915" s="28"/>
      <c r="D915" s="19"/>
      <c r="E915" s="41"/>
      <c r="F915" s="20"/>
      <c r="G915" s="2"/>
      <c r="H915" s="68"/>
      <c r="J915" s="41"/>
      <c r="K915" s="20"/>
      <c r="L915" s="2"/>
    </row>
    <row r="916" spans="1:12">
      <c r="A916" s="18"/>
      <c r="B916" s="34" t="s">
        <v>172</v>
      </c>
      <c r="C916" s="28"/>
      <c r="D916" s="19"/>
      <c r="E916" s="41"/>
      <c r="F916" s="20"/>
      <c r="G916" s="2"/>
      <c r="H916" s="68"/>
      <c r="J916" s="41"/>
      <c r="K916" s="20"/>
      <c r="L916" s="2"/>
    </row>
    <row r="917" spans="1:12">
      <c r="A917" s="18"/>
      <c r="B917" s="34" t="s">
        <v>273</v>
      </c>
      <c r="C917" s="28"/>
      <c r="D917" s="19"/>
      <c r="E917" s="41">
        <v>42</v>
      </c>
      <c r="F917" s="20"/>
      <c r="G917" s="2" t="s">
        <v>175</v>
      </c>
      <c r="H917" s="68"/>
      <c r="J917" s="41"/>
      <c r="K917" s="20"/>
      <c r="L917" s="2"/>
    </row>
    <row r="918" spans="1:12">
      <c r="A918" s="18"/>
      <c r="B918" s="34" t="s">
        <v>274</v>
      </c>
      <c r="C918" s="28"/>
      <c r="D918" s="19"/>
      <c r="E918" s="41">
        <v>50</v>
      </c>
      <c r="F918" s="20"/>
      <c r="G918" s="2" t="s">
        <v>175</v>
      </c>
      <c r="H918" s="68"/>
      <c r="J918" s="41"/>
      <c r="K918" s="20"/>
      <c r="L918" s="2"/>
    </row>
    <row r="919" spans="1:12">
      <c r="A919" s="18"/>
      <c r="B919" s="34" t="s">
        <v>275</v>
      </c>
      <c r="C919" s="28"/>
      <c r="D919" s="19"/>
      <c r="E919" s="41">
        <v>56</v>
      </c>
      <c r="F919" s="20"/>
      <c r="G919" s="2" t="s">
        <v>175</v>
      </c>
      <c r="H919" s="68"/>
      <c r="J919" s="41"/>
      <c r="K919" s="20"/>
      <c r="L919" s="2"/>
    </row>
    <row r="920" spans="1:12">
      <c r="A920" s="18"/>
      <c r="B920" s="34" t="s">
        <v>276</v>
      </c>
      <c r="C920" s="28"/>
      <c r="D920" s="19"/>
      <c r="E920" s="41">
        <v>50</v>
      </c>
      <c r="F920" s="20"/>
      <c r="G920" s="2" t="s">
        <v>175</v>
      </c>
      <c r="H920" s="68"/>
      <c r="J920" s="41"/>
      <c r="K920" s="20"/>
      <c r="L920" s="2"/>
    </row>
    <row r="921" spans="1:12">
      <c r="A921" s="18"/>
      <c r="B921" s="34" t="s">
        <v>277</v>
      </c>
      <c r="C921" s="28"/>
      <c r="D921" s="19"/>
      <c r="E921" s="41">
        <v>51.5</v>
      </c>
      <c r="F921" s="20"/>
      <c r="G921" s="2" t="s">
        <v>175</v>
      </c>
      <c r="H921" s="68"/>
      <c r="J921" s="41"/>
      <c r="K921" s="20"/>
      <c r="L921" s="2"/>
    </row>
    <row r="922" spans="1:12">
      <c r="A922" s="18"/>
      <c r="B922" s="34" t="s">
        <v>178</v>
      </c>
      <c r="C922" s="28"/>
      <c r="D922" s="19"/>
      <c r="E922" s="41">
        <v>2.86</v>
      </c>
      <c r="F922" s="20"/>
      <c r="G922" s="2" t="s">
        <v>84</v>
      </c>
      <c r="H922" s="68"/>
      <c r="J922" s="41"/>
      <c r="K922" s="20"/>
      <c r="L922" s="2"/>
    </row>
    <row r="923" spans="1:12">
      <c r="A923" s="18"/>
      <c r="B923" s="34" t="s">
        <v>179</v>
      </c>
      <c r="C923" s="28"/>
      <c r="D923" s="19"/>
      <c r="E923" s="41">
        <v>5.73</v>
      </c>
      <c r="F923" s="20"/>
      <c r="G923" s="2" t="s">
        <v>180</v>
      </c>
      <c r="H923" s="68"/>
      <c r="J923" s="41"/>
      <c r="K923" s="20"/>
      <c r="L923" s="2"/>
    </row>
    <row r="924" spans="1:12">
      <c r="A924" s="18"/>
      <c r="B924" s="34" t="s">
        <v>181</v>
      </c>
      <c r="C924" s="28"/>
      <c r="D924" s="19"/>
      <c r="E924" s="41">
        <v>7.8</v>
      </c>
      <c r="F924" s="20"/>
      <c r="G924" s="2" t="s">
        <v>182</v>
      </c>
      <c r="H924" s="68"/>
      <c r="J924" s="41"/>
      <c r="K924" s="20"/>
      <c r="L924" s="2"/>
    </row>
    <row r="925" spans="1:12" ht="24">
      <c r="A925" s="18"/>
      <c r="B925" s="34" t="s">
        <v>183</v>
      </c>
      <c r="C925" s="28"/>
      <c r="D925" s="19"/>
      <c r="E925" s="41" t="s">
        <v>292</v>
      </c>
      <c r="F925" s="20"/>
      <c r="G925" s="2" t="s">
        <v>182</v>
      </c>
      <c r="H925" s="68"/>
      <c r="J925" s="41"/>
      <c r="K925" s="20"/>
      <c r="L925" s="2"/>
    </row>
    <row r="926" spans="1:12" ht="36.75">
      <c r="A926" s="18"/>
      <c r="B926" s="34" t="s">
        <v>185</v>
      </c>
      <c r="C926" s="28"/>
      <c r="D926" s="19"/>
      <c r="E926" s="41" t="s">
        <v>186</v>
      </c>
      <c r="F926" s="20"/>
      <c r="G926" s="2"/>
      <c r="H926" s="68"/>
      <c r="J926" s="41"/>
      <c r="K926" s="20"/>
      <c r="L926" s="2"/>
    </row>
    <row r="927" spans="1:12" ht="24">
      <c r="A927" s="18"/>
      <c r="B927" s="34" t="s">
        <v>278</v>
      </c>
      <c r="C927" s="28"/>
      <c r="D927" s="19"/>
      <c r="E927" s="41"/>
      <c r="F927" s="20"/>
      <c r="G927" s="2"/>
      <c r="H927" s="68"/>
      <c r="J927" s="41"/>
      <c r="K927" s="20"/>
      <c r="L927" s="2"/>
    </row>
    <row r="928" spans="1:12" ht="24">
      <c r="A928" s="18"/>
      <c r="B928" s="34" t="s">
        <v>188</v>
      </c>
      <c r="C928" s="28"/>
      <c r="D928" s="19"/>
      <c r="E928" s="41" t="s">
        <v>293</v>
      </c>
      <c r="F928" s="20"/>
      <c r="G928" s="2"/>
      <c r="H928" s="68"/>
      <c r="J928" s="41"/>
      <c r="K928" s="20"/>
      <c r="L928" s="2"/>
    </row>
    <row r="929" spans="1:12">
      <c r="A929" s="18"/>
      <c r="B929" s="34" t="s">
        <v>190</v>
      </c>
      <c r="C929" s="28"/>
      <c r="D929" s="19"/>
      <c r="E929" s="41" t="s">
        <v>191</v>
      </c>
      <c r="F929" s="20"/>
      <c r="G929" s="2"/>
      <c r="H929" s="68"/>
      <c r="J929" s="41"/>
      <c r="K929" s="20"/>
      <c r="L929" s="2"/>
    </row>
    <row r="930" spans="1:12">
      <c r="A930" s="18"/>
      <c r="B930" s="34" t="s">
        <v>192</v>
      </c>
      <c r="C930" s="28"/>
      <c r="D930" s="19"/>
      <c r="E930" s="41" t="s">
        <v>191</v>
      </c>
      <c r="F930" s="20"/>
      <c r="G930" s="2"/>
      <c r="H930" s="68"/>
      <c r="J930" s="41"/>
      <c r="K930" s="20"/>
      <c r="L930" s="2"/>
    </row>
    <row r="931" spans="1:12">
      <c r="A931" s="18"/>
      <c r="B931" s="34" t="s">
        <v>193</v>
      </c>
      <c r="C931" s="28"/>
      <c r="D931" s="19"/>
      <c r="E931" s="41" t="s">
        <v>194</v>
      </c>
      <c r="F931" s="20"/>
      <c r="G931" s="2"/>
      <c r="H931" s="68"/>
      <c r="J931" s="41"/>
      <c r="K931" s="20"/>
      <c r="L931" s="2"/>
    </row>
    <row r="932" spans="1:12" ht="24">
      <c r="A932" s="18"/>
      <c r="B932" s="34" t="s">
        <v>279</v>
      </c>
      <c r="C932" s="28"/>
      <c r="D932" s="19"/>
      <c r="E932" s="41" t="s">
        <v>294</v>
      </c>
      <c r="F932" s="20"/>
      <c r="G932" s="2"/>
      <c r="H932" s="68"/>
      <c r="J932" s="41"/>
      <c r="K932" s="20"/>
      <c r="L932" s="2"/>
    </row>
    <row r="933" spans="1:12">
      <c r="A933" s="18"/>
      <c r="B933" s="34" t="s">
        <v>280</v>
      </c>
      <c r="C933" s="28"/>
      <c r="D933" s="19"/>
      <c r="E933" s="41"/>
      <c r="F933" s="20"/>
      <c r="G933" s="2"/>
      <c r="H933" s="68"/>
      <c r="J933" s="41"/>
      <c r="K933" s="20"/>
      <c r="L933" s="2"/>
    </row>
    <row r="934" spans="1:12" ht="24">
      <c r="A934" s="18"/>
      <c r="B934" s="34" t="s">
        <v>281</v>
      </c>
      <c r="C934" s="28"/>
      <c r="D934" s="19"/>
      <c r="E934" s="41" t="s">
        <v>197</v>
      </c>
      <c r="F934" s="20"/>
      <c r="G934" s="2"/>
      <c r="H934" s="68"/>
      <c r="J934" s="41"/>
      <c r="K934" s="20"/>
      <c r="L934" s="2"/>
    </row>
    <row r="935" spans="1:12">
      <c r="A935" s="18"/>
      <c r="B935" s="34" t="s">
        <v>201</v>
      </c>
      <c r="C935" s="28"/>
      <c r="D935" s="19"/>
      <c r="E935" s="41"/>
      <c r="F935" s="20"/>
      <c r="G935" s="2"/>
      <c r="H935" s="68"/>
      <c r="J935" s="41"/>
      <c r="K935" s="20"/>
      <c r="L935" s="2"/>
    </row>
    <row r="936" spans="1:12">
      <c r="A936" s="18"/>
      <c r="B936" s="34" t="s">
        <v>202</v>
      </c>
      <c r="C936" s="28"/>
      <c r="D936" s="19"/>
      <c r="E936" s="41">
        <v>4880</v>
      </c>
      <c r="F936" s="20"/>
      <c r="G936" s="2" t="s">
        <v>203</v>
      </c>
      <c r="H936" s="68"/>
      <c r="J936" s="41"/>
      <c r="K936" s="20"/>
      <c r="L936" s="2"/>
    </row>
    <row r="937" spans="1:12">
      <c r="A937" s="18"/>
      <c r="B937" s="34" t="s">
        <v>204</v>
      </c>
      <c r="C937" s="28"/>
      <c r="D937" s="19"/>
      <c r="E937" s="41">
        <v>1055</v>
      </c>
      <c r="F937" s="20"/>
      <c r="G937" s="2" t="s">
        <v>203</v>
      </c>
      <c r="H937" s="68"/>
      <c r="J937" s="41"/>
      <c r="K937" s="20"/>
      <c r="L937" s="2"/>
    </row>
    <row r="938" spans="1:12">
      <c r="A938" s="18"/>
      <c r="B938" s="34" t="s">
        <v>205</v>
      </c>
      <c r="C938" s="28"/>
      <c r="D938" s="19"/>
      <c r="E938" s="41">
        <v>2235</v>
      </c>
      <c r="F938" s="20"/>
      <c r="G938" s="2" t="s">
        <v>203</v>
      </c>
      <c r="H938" s="68"/>
      <c r="J938" s="41"/>
      <c r="K938" s="20"/>
      <c r="L938" s="2"/>
    </row>
    <row r="939" spans="1:12">
      <c r="A939" s="18"/>
      <c r="B939" s="34" t="s">
        <v>282</v>
      </c>
      <c r="C939" s="28"/>
      <c r="D939" s="19"/>
      <c r="E939" s="41">
        <v>1388</v>
      </c>
      <c r="F939" s="20"/>
      <c r="G939" s="2" t="s">
        <v>24</v>
      </c>
      <c r="H939" s="68"/>
      <c r="J939" s="41"/>
      <c r="K939" s="20"/>
      <c r="L939" s="2"/>
    </row>
    <row r="940" spans="1:12">
      <c r="A940" s="18"/>
      <c r="B940" s="34" t="s">
        <v>207</v>
      </c>
      <c r="C940" s="28"/>
      <c r="D940" s="19"/>
      <c r="E940" s="41"/>
      <c r="F940" s="20"/>
      <c r="G940" s="2"/>
      <c r="H940" s="68"/>
      <c r="J940" s="41"/>
      <c r="K940" s="20"/>
      <c r="L940" s="2"/>
    </row>
    <row r="941" spans="1:12">
      <c r="A941" s="18"/>
      <c r="B941" s="34" t="s">
        <v>309</v>
      </c>
      <c r="C941" s="28"/>
      <c r="D941" s="19"/>
      <c r="E941" s="41"/>
      <c r="F941" s="20"/>
      <c r="G941" s="2"/>
      <c r="H941" s="68"/>
      <c r="J941" s="41"/>
      <c r="K941" s="20"/>
      <c r="L941" s="2"/>
    </row>
    <row r="942" spans="1:12">
      <c r="A942" s="18"/>
      <c r="B942" s="34" t="s">
        <v>327</v>
      </c>
      <c r="C942" s="28" t="s">
        <v>1</v>
      </c>
      <c r="D942" s="19" t="s">
        <v>6</v>
      </c>
      <c r="E942" s="41">
        <v>1</v>
      </c>
      <c r="F942" s="20"/>
      <c r="G942" s="2" t="str">
        <f t="shared" ref="G942:G1083" si="9">IF((E942*F942)=0," ",(E942*F942))</f>
        <v xml:space="preserve"> </v>
      </c>
      <c r="H942" s="68"/>
      <c r="J942" s="41"/>
      <c r="K942" s="20"/>
      <c r="L942" s="2"/>
    </row>
    <row r="943" spans="1:12">
      <c r="A943" s="18"/>
      <c r="B943" s="34"/>
      <c r="C943" s="28"/>
      <c r="D943" s="19"/>
      <c r="E943" s="41"/>
      <c r="F943" s="20"/>
      <c r="G943" s="2" t="str">
        <f t="shared" si="9"/>
        <v xml:space="preserve"> </v>
      </c>
      <c r="H943" s="68"/>
      <c r="J943" s="41"/>
      <c r="K943" s="20"/>
      <c r="L943" s="2"/>
    </row>
    <row r="944" spans="1:12" ht="60">
      <c r="A944" s="18">
        <v>7</v>
      </c>
      <c r="B944" s="34" t="s">
        <v>475</v>
      </c>
      <c r="C944" s="28"/>
      <c r="D944" s="19"/>
      <c r="E944" s="41"/>
      <c r="F944" s="20"/>
      <c r="G944" s="2" t="str">
        <f t="shared" si="9"/>
        <v xml:space="preserve"> </v>
      </c>
      <c r="H944" s="68"/>
      <c r="J944" s="41"/>
      <c r="K944" s="20"/>
      <c r="L944" s="2"/>
    </row>
    <row r="945" spans="1:12">
      <c r="A945" s="18"/>
      <c r="B945" s="34" t="s">
        <v>334</v>
      </c>
      <c r="C945" s="28" t="s">
        <v>1</v>
      </c>
      <c r="D945" s="19" t="s">
        <v>6</v>
      </c>
      <c r="E945" s="41">
        <v>112</v>
      </c>
      <c r="F945" s="70"/>
      <c r="G945" s="2" t="str">
        <f t="shared" si="9"/>
        <v xml:space="preserve"> </v>
      </c>
      <c r="H945" s="68"/>
      <c r="J945" s="41"/>
      <c r="K945" s="20"/>
      <c r="L945" s="2"/>
    </row>
    <row r="946" spans="1:12">
      <c r="A946" s="18"/>
      <c r="B946" s="34"/>
      <c r="C946" s="28"/>
      <c r="D946" s="19"/>
      <c r="E946" s="41"/>
      <c r="F946" s="70"/>
      <c r="G946" s="2" t="str">
        <f t="shared" si="9"/>
        <v xml:space="preserve"> </v>
      </c>
      <c r="H946" s="68"/>
      <c r="J946" s="41"/>
      <c r="K946" s="20"/>
      <c r="L946" s="2"/>
    </row>
    <row r="947" spans="1:12" ht="84">
      <c r="A947" s="18">
        <v>8</v>
      </c>
      <c r="B947" s="34" t="s">
        <v>476</v>
      </c>
      <c r="C947" s="28" t="s">
        <v>1</v>
      </c>
      <c r="D947" s="19" t="s">
        <v>6</v>
      </c>
      <c r="E947" s="41">
        <v>112</v>
      </c>
      <c r="F947" s="70"/>
      <c r="G947" s="2" t="str">
        <f t="shared" si="9"/>
        <v xml:space="preserve"> </v>
      </c>
      <c r="H947" s="68"/>
      <c r="J947" s="41"/>
      <c r="K947" s="20"/>
      <c r="L947" s="2"/>
    </row>
    <row r="948" spans="1:12">
      <c r="A948" s="18"/>
      <c r="B948" s="34"/>
      <c r="C948" s="28"/>
      <c r="D948" s="19"/>
      <c r="E948" s="41"/>
      <c r="F948" s="70"/>
      <c r="G948" s="2" t="str">
        <f t="shared" si="9"/>
        <v xml:space="preserve"> </v>
      </c>
      <c r="H948" s="68"/>
      <c r="J948" s="41"/>
      <c r="K948" s="20"/>
      <c r="L948" s="2"/>
    </row>
    <row r="949" spans="1:12" ht="84">
      <c r="A949" s="18">
        <v>9</v>
      </c>
      <c r="B949" s="34" t="s">
        <v>335</v>
      </c>
      <c r="C949" s="28"/>
      <c r="D949" s="19"/>
      <c r="E949" s="41"/>
      <c r="F949" s="70"/>
      <c r="G949" s="2" t="str">
        <f t="shared" si="9"/>
        <v xml:space="preserve"> </v>
      </c>
      <c r="H949" s="68"/>
      <c r="J949" s="41"/>
      <c r="K949" s="20"/>
      <c r="L949" s="2"/>
    </row>
    <row r="950" spans="1:12">
      <c r="A950" s="18"/>
      <c r="B950" s="34" t="s">
        <v>336</v>
      </c>
      <c r="C950" s="28"/>
      <c r="D950" s="19"/>
      <c r="E950" s="41"/>
      <c r="F950" s="70"/>
      <c r="G950" s="2" t="str">
        <f t="shared" si="9"/>
        <v xml:space="preserve"> </v>
      </c>
      <c r="H950" s="68"/>
      <c r="J950" s="41"/>
      <c r="K950" s="20"/>
      <c r="L950" s="2"/>
    </row>
    <row r="951" spans="1:12">
      <c r="A951" s="18"/>
      <c r="B951" s="34" t="s">
        <v>337</v>
      </c>
      <c r="C951" s="28"/>
      <c r="D951" s="19"/>
      <c r="E951" s="41"/>
      <c r="F951" s="70"/>
      <c r="G951" s="2" t="str">
        <f t="shared" si="9"/>
        <v xml:space="preserve"> </v>
      </c>
      <c r="H951" s="68"/>
      <c r="J951" s="41"/>
      <c r="K951" s="20"/>
      <c r="L951" s="2"/>
    </row>
    <row r="952" spans="1:12">
      <c r="A952" s="18"/>
      <c r="B952" s="34" t="s">
        <v>338</v>
      </c>
      <c r="C952" s="28"/>
      <c r="D952" s="19"/>
      <c r="E952" s="41"/>
      <c r="F952" s="70"/>
      <c r="G952" s="2" t="str">
        <f t="shared" si="9"/>
        <v xml:space="preserve"> </v>
      </c>
      <c r="H952" s="68"/>
      <c r="J952" s="41"/>
      <c r="K952" s="20"/>
      <c r="L952" s="2"/>
    </row>
    <row r="953" spans="1:12" ht="24">
      <c r="A953" s="18"/>
      <c r="B953" s="34" t="s">
        <v>339</v>
      </c>
      <c r="C953" s="28" t="s">
        <v>1</v>
      </c>
      <c r="D953" s="19" t="s">
        <v>6</v>
      </c>
      <c r="E953" s="41">
        <v>2</v>
      </c>
      <c r="F953" s="70"/>
      <c r="G953" s="2" t="str">
        <f t="shared" si="9"/>
        <v xml:space="preserve"> </v>
      </c>
      <c r="H953" s="68"/>
      <c r="J953" s="41"/>
      <c r="K953" s="20"/>
      <c r="L953" s="2"/>
    </row>
    <row r="954" spans="1:12">
      <c r="A954" s="18"/>
      <c r="B954" s="34"/>
      <c r="C954" s="28"/>
      <c r="D954" s="19"/>
      <c r="E954" s="41"/>
      <c r="F954" s="70"/>
      <c r="G954" s="2" t="str">
        <f t="shared" si="9"/>
        <v xml:space="preserve"> </v>
      </c>
      <c r="H954" s="68"/>
      <c r="J954" s="41"/>
      <c r="K954" s="20"/>
      <c r="L954" s="2"/>
    </row>
    <row r="955" spans="1:12" ht="60">
      <c r="A955" s="18">
        <v>10</v>
      </c>
      <c r="B955" s="34" t="s">
        <v>347</v>
      </c>
      <c r="C955" s="28"/>
      <c r="D955" s="19"/>
      <c r="E955" s="41"/>
      <c r="F955" s="70"/>
      <c r="G955" s="2" t="str">
        <f t="shared" si="9"/>
        <v xml:space="preserve"> </v>
      </c>
      <c r="H955" s="68"/>
      <c r="J955" s="41"/>
      <c r="K955" s="20"/>
      <c r="L955" s="2"/>
    </row>
    <row r="956" spans="1:12" ht="60">
      <c r="A956" s="18"/>
      <c r="B956" s="34" t="s">
        <v>348</v>
      </c>
      <c r="C956" s="28"/>
      <c r="D956" s="19"/>
      <c r="E956" s="41"/>
      <c r="F956" s="70"/>
      <c r="G956" s="2" t="str">
        <f t="shared" si="9"/>
        <v xml:space="preserve"> </v>
      </c>
      <c r="H956" s="68"/>
      <c r="J956" s="41"/>
      <c r="K956" s="20"/>
      <c r="L956" s="2"/>
    </row>
    <row r="957" spans="1:12" ht="48">
      <c r="A957" s="18"/>
      <c r="B957" s="34" t="s">
        <v>349</v>
      </c>
      <c r="C957" s="28"/>
      <c r="D957" s="19"/>
      <c r="E957" s="41"/>
      <c r="F957" s="70"/>
      <c r="G957" s="2" t="str">
        <f t="shared" si="9"/>
        <v xml:space="preserve"> </v>
      </c>
      <c r="H957" s="68"/>
      <c r="J957" s="41"/>
      <c r="K957" s="20"/>
      <c r="L957" s="2"/>
    </row>
    <row r="958" spans="1:12">
      <c r="A958" s="18"/>
      <c r="B958" s="34" t="s">
        <v>350</v>
      </c>
      <c r="C958" s="28"/>
      <c r="D958" s="19"/>
      <c r="E958" s="41"/>
      <c r="F958" s="70"/>
      <c r="G958" s="2" t="str">
        <f t="shared" si="9"/>
        <v xml:space="preserve"> </v>
      </c>
      <c r="H958" s="68"/>
      <c r="J958" s="41"/>
      <c r="K958" s="20"/>
      <c r="L958" s="2"/>
    </row>
    <row r="959" spans="1:12">
      <c r="A959" s="18"/>
      <c r="B959" s="34" t="s">
        <v>351</v>
      </c>
      <c r="C959" s="28"/>
      <c r="D959" s="19"/>
      <c r="E959" s="41"/>
      <c r="F959" s="70"/>
      <c r="G959" s="2" t="str">
        <f t="shared" si="9"/>
        <v xml:space="preserve"> </v>
      </c>
      <c r="H959" s="68"/>
      <c r="J959" s="41"/>
      <c r="K959" s="20"/>
      <c r="L959" s="2"/>
    </row>
    <row r="960" spans="1:12">
      <c r="A960" s="18"/>
      <c r="B960" s="34" t="s">
        <v>352</v>
      </c>
      <c r="C960" s="28"/>
      <c r="D960" s="19"/>
      <c r="E960" s="41"/>
      <c r="F960" s="70"/>
      <c r="G960" s="2" t="str">
        <f t="shared" si="9"/>
        <v xml:space="preserve"> </v>
      </c>
      <c r="H960" s="68"/>
      <c r="J960" s="41"/>
      <c r="K960" s="20"/>
      <c r="L960" s="2"/>
    </row>
    <row r="961" spans="1:12">
      <c r="A961" s="18"/>
      <c r="B961" s="34" t="s">
        <v>353</v>
      </c>
      <c r="C961" s="28"/>
      <c r="D961" s="19"/>
      <c r="E961" s="41"/>
      <c r="F961" s="70"/>
      <c r="G961" s="2" t="str">
        <f t="shared" si="9"/>
        <v xml:space="preserve"> </v>
      </c>
      <c r="H961" s="68"/>
      <c r="J961" s="41"/>
      <c r="K961" s="20"/>
      <c r="L961" s="2"/>
    </row>
    <row r="962" spans="1:12" ht="60">
      <c r="A962" s="18"/>
      <c r="B962" s="34" t="s">
        <v>354</v>
      </c>
      <c r="C962" s="28"/>
      <c r="D962" s="19"/>
      <c r="E962" s="41"/>
      <c r="F962" s="70"/>
      <c r="G962" s="2" t="str">
        <f t="shared" si="9"/>
        <v xml:space="preserve"> </v>
      </c>
      <c r="H962" s="68"/>
      <c r="J962" s="41"/>
      <c r="K962" s="20"/>
      <c r="L962" s="2"/>
    </row>
    <row r="963" spans="1:12" ht="84">
      <c r="A963" s="18"/>
      <c r="B963" s="34" t="s">
        <v>355</v>
      </c>
      <c r="C963" s="28"/>
      <c r="D963" s="19"/>
      <c r="E963" s="41"/>
      <c r="F963" s="70"/>
      <c r="G963" s="2" t="str">
        <f t="shared" si="9"/>
        <v xml:space="preserve"> </v>
      </c>
      <c r="H963" s="68"/>
      <c r="J963" s="41"/>
      <c r="K963" s="20"/>
      <c r="L963" s="2"/>
    </row>
    <row r="964" spans="1:12" ht="53.25" customHeight="1">
      <c r="A964" s="18"/>
      <c r="B964" s="34" t="s">
        <v>356</v>
      </c>
      <c r="C964" s="28"/>
      <c r="D964" s="19"/>
      <c r="E964" s="41"/>
      <c r="F964" s="70"/>
      <c r="G964" s="2" t="str">
        <f t="shared" si="9"/>
        <v xml:space="preserve"> </v>
      </c>
      <c r="H964" s="68"/>
      <c r="J964" s="41"/>
      <c r="K964" s="20"/>
      <c r="L964" s="2"/>
    </row>
    <row r="965" spans="1:12">
      <c r="A965" s="18"/>
      <c r="B965" s="34"/>
      <c r="C965" s="28" t="s">
        <v>1</v>
      </c>
      <c r="D965" s="19" t="s">
        <v>24</v>
      </c>
      <c r="E965" s="41">
        <v>7047.7</v>
      </c>
      <c r="F965" s="70"/>
      <c r="G965" s="2" t="str">
        <f t="shared" si="9"/>
        <v xml:space="preserve"> </v>
      </c>
      <c r="H965" s="68"/>
      <c r="J965" s="41"/>
      <c r="K965" s="20"/>
      <c r="L965" s="2"/>
    </row>
    <row r="966" spans="1:12">
      <c r="A966" s="18"/>
      <c r="B966" s="34"/>
      <c r="C966" s="28"/>
      <c r="D966" s="19"/>
      <c r="E966" s="41"/>
      <c r="F966" s="70"/>
      <c r="G966" s="2" t="str">
        <f t="shared" si="9"/>
        <v xml:space="preserve"> </v>
      </c>
      <c r="H966" s="68"/>
      <c r="J966" s="41"/>
      <c r="K966" s="20"/>
      <c r="L966" s="2"/>
    </row>
    <row r="967" spans="1:12" ht="72">
      <c r="A967" s="18">
        <v>11</v>
      </c>
      <c r="B967" s="34" t="s">
        <v>366</v>
      </c>
      <c r="C967" s="28"/>
      <c r="D967" s="19"/>
      <c r="E967" s="41"/>
      <c r="F967" s="70"/>
      <c r="G967" s="2" t="str">
        <f t="shared" si="9"/>
        <v xml:space="preserve"> </v>
      </c>
      <c r="H967" s="68"/>
      <c r="J967" s="41"/>
      <c r="K967" s="20"/>
      <c r="L967" s="2"/>
    </row>
    <row r="968" spans="1:12" ht="60">
      <c r="B968" s="34" t="s">
        <v>348</v>
      </c>
      <c r="C968" s="28"/>
      <c r="D968" s="19"/>
      <c r="E968" s="41"/>
      <c r="F968" s="70"/>
      <c r="G968" s="2" t="str">
        <f t="shared" si="9"/>
        <v xml:space="preserve"> </v>
      </c>
      <c r="H968" s="68"/>
      <c r="J968" s="41"/>
      <c r="K968" s="20"/>
      <c r="L968" s="2"/>
    </row>
    <row r="969" spans="1:12" ht="48">
      <c r="B969" s="34" t="s">
        <v>349</v>
      </c>
      <c r="C969" s="28"/>
      <c r="D969" s="19"/>
      <c r="E969" s="41"/>
      <c r="F969" s="70"/>
      <c r="G969" s="2" t="str">
        <f t="shared" si="9"/>
        <v xml:space="preserve"> </v>
      </c>
      <c r="H969" s="68"/>
      <c r="J969" s="41"/>
      <c r="K969" s="20"/>
      <c r="L969" s="2"/>
    </row>
    <row r="970" spans="1:12">
      <c r="B970" s="34" t="s">
        <v>350</v>
      </c>
      <c r="C970" s="28"/>
      <c r="D970" s="19"/>
      <c r="E970" s="41"/>
      <c r="F970" s="70"/>
      <c r="G970" s="2" t="str">
        <f t="shared" si="9"/>
        <v xml:space="preserve"> </v>
      </c>
      <c r="H970" s="68"/>
      <c r="J970" s="41"/>
      <c r="K970" s="20"/>
      <c r="L970" s="2"/>
    </row>
    <row r="971" spans="1:12">
      <c r="B971" s="34" t="s">
        <v>351</v>
      </c>
      <c r="C971" s="28"/>
      <c r="D971" s="19"/>
      <c r="E971" s="41"/>
      <c r="F971" s="70"/>
      <c r="G971" s="2" t="str">
        <f t="shared" si="9"/>
        <v xml:space="preserve"> </v>
      </c>
      <c r="H971" s="68"/>
      <c r="J971" s="41"/>
      <c r="K971" s="20"/>
      <c r="L971" s="2"/>
    </row>
    <row r="972" spans="1:12">
      <c r="B972" s="34" t="s">
        <v>352</v>
      </c>
      <c r="C972" s="28"/>
      <c r="D972" s="19"/>
      <c r="E972" s="41"/>
      <c r="F972" s="70"/>
      <c r="G972" s="2" t="str">
        <f t="shared" si="9"/>
        <v xml:space="preserve"> </v>
      </c>
      <c r="H972" s="68"/>
      <c r="J972" s="41"/>
      <c r="K972" s="20"/>
      <c r="L972" s="2"/>
    </row>
    <row r="973" spans="1:12">
      <c r="B973" s="34" t="s">
        <v>353</v>
      </c>
      <c r="C973" s="28"/>
      <c r="D973" s="19"/>
      <c r="E973" s="41"/>
      <c r="F973" s="70"/>
      <c r="G973" s="2" t="str">
        <f t="shared" si="9"/>
        <v xml:space="preserve"> </v>
      </c>
      <c r="H973" s="68"/>
      <c r="J973" s="41"/>
      <c r="K973" s="20"/>
      <c r="L973" s="2"/>
    </row>
    <row r="974" spans="1:12" ht="51" customHeight="1">
      <c r="B974" s="34" t="s">
        <v>354</v>
      </c>
      <c r="C974" s="28"/>
      <c r="D974" s="19"/>
      <c r="E974" s="41"/>
      <c r="F974" s="70"/>
      <c r="G974" s="2" t="str">
        <f t="shared" si="9"/>
        <v xml:space="preserve"> </v>
      </c>
      <c r="H974" s="68"/>
      <c r="J974" s="41"/>
      <c r="K974" s="20"/>
      <c r="L974" s="2"/>
    </row>
    <row r="975" spans="1:12" ht="84">
      <c r="B975" s="34" t="s">
        <v>355</v>
      </c>
      <c r="C975" s="28"/>
      <c r="D975" s="19"/>
      <c r="E975" s="41"/>
      <c r="F975" s="70"/>
      <c r="G975" s="2" t="str">
        <f t="shared" si="9"/>
        <v xml:space="preserve"> </v>
      </c>
      <c r="H975" s="68"/>
      <c r="J975" s="41"/>
      <c r="K975" s="20"/>
      <c r="L975" s="2"/>
    </row>
    <row r="976" spans="1:12" ht="54.75" customHeight="1">
      <c r="A976" s="18"/>
      <c r="B976" s="34" t="s">
        <v>356</v>
      </c>
      <c r="C976" s="28"/>
      <c r="D976" s="19"/>
      <c r="E976" s="41"/>
      <c r="F976" s="70"/>
      <c r="G976" s="2" t="str">
        <f t="shared" si="9"/>
        <v xml:space="preserve"> </v>
      </c>
      <c r="H976" s="68"/>
      <c r="J976" s="41"/>
      <c r="K976" s="20"/>
      <c r="L976" s="2"/>
    </row>
    <row r="977" spans="1:12">
      <c r="A977" s="18"/>
      <c r="B977" s="34"/>
      <c r="C977" s="28" t="s">
        <v>1</v>
      </c>
      <c r="D977" s="19" t="s">
        <v>24</v>
      </c>
      <c r="E977" s="41">
        <v>9904.7000000000007</v>
      </c>
      <c r="F977" s="70"/>
      <c r="G977" s="2" t="str">
        <f t="shared" si="9"/>
        <v xml:space="preserve"> </v>
      </c>
      <c r="H977" s="68"/>
      <c r="J977" s="41"/>
      <c r="K977" s="20"/>
      <c r="L977" s="2"/>
    </row>
    <row r="978" spans="1:12">
      <c r="A978" s="18"/>
      <c r="B978" s="34"/>
      <c r="C978" s="28"/>
      <c r="D978" s="19"/>
      <c r="E978" s="41"/>
      <c r="F978" s="70"/>
      <c r="G978" s="2" t="str">
        <f t="shared" si="9"/>
        <v xml:space="preserve"> </v>
      </c>
      <c r="H978" s="68"/>
      <c r="J978" s="41"/>
      <c r="K978" s="20"/>
      <c r="L978" s="2"/>
    </row>
    <row r="979" spans="1:12" ht="63.75" customHeight="1">
      <c r="A979" s="18">
        <v>12</v>
      </c>
      <c r="B979" s="34" t="s">
        <v>367</v>
      </c>
      <c r="C979" s="28"/>
      <c r="D979" s="19"/>
      <c r="E979" s="41"/>
      <c r="F979" s="70"/>
      <c r="G979" s="2" t="str">
        <f t="shared" si="9"/>
        <v xml:space="preserve"> </v>
      </c>
      <c r="H979" s="68"/>
      <c r="J979" s="41"/>
      <c r="K979" s="20"/>
      <c r="L979" s="2"/>
    </row>
    <row r="980" spans="1:12" ht="24">
      <c r="A980" s="18"/>
      <c r="B980" s="34" t="s">
        <v>368</v>
      </c>
      <c r="C980" s="28"/>
      <c r="D980" s="19"/>
      <c r="E980" s="41"/>
      <c r="F980" s="70"/>
      <c r="G980" s="2" t="str">
        <f t="shared" si="9"/>
        <v xml:space="preserve"> </v>
      </c>
      <c r="H980" s="68"/>
      <c r="J980" s="41"/>
      <c r="K980" s="20"/>
      <c r="L980" s="2"/>
    </row>
    <row r="981" spans="1:12">
      <c r="A981" s="18"/>
      <c r="B981" s="34" t="s">
        <v>378</v>
      </c>
      <c r="C981" s="28" t="s">
        <v>1</v>
      </c>
      <c r="D981" s="19" t="s">
        <v>398</v>
      </c>
      <c r="E981" s="41">
        <v>64</v>
      </c>
      <c r="F981" s="70"/>
      <c r="G981" s="2" t="str">
        <f t="shared" si="9"/>
        <v xml:space="preserve"> </v>
      </c>
      <c r="H981" s="68"/>
      <c r="J981" s="41"/>
      <c r="K981" s="20"/>
      <c r="L981" s="2"/>
    </row>
    <row r="982" spans="1:12">
      <c r="A982" s="18"/>
      <c r="B982" s="34" t="s">
        <v>379</v>
      </c>
      <c r="C982" s="28" t="s">
        <v>1</v>
      </c>
      <c r="D982" s="19" t="s">
        <v>398</v>
      </c>
      <c r="E982" s="41">
        <v>42.5</v>
      </c>
      <c r="F982" s="70"/>
      <c r="G982" s="2" t="str">
        <f t="shared" si="9"/>
        <v xml:space="preserve"> </v>
      </c>
      <c r="H982" s="68"/>
      <c r="J982" s="41"/>
      <c r="K982" s="20"/>
      <c r="L982" s="2"/>
    </row>
    <row r="983" spans="1:12">
      <c r="A983" s="18"/>
      <c r="B983" s="34" t="s">
        <v>380</v>
      </c>
      <c r="C983" s="28" t="s">
        <v>1</v>
      </c>
      <c r="D983" s="19" t="s">
        <v>398</v>
      </c>
      <c r="E983" s="41">
        <v>60</v>
      </c>
      <c r="F983" s="70"/>
      <c r="G983" s="2" t="str">
        <f t="shared" si="9"/>
        <v xml:space="preserve"> </v>
      </c>
      <c r="H983" s="68"/>
      <c r="J983" s="41"/>
      <c r="K983" s="20"/>
      <c r="L983" s="2"/>
    </row>
    <row r="984" spans="1:12">
      <c r="A984" s="18"/>
      <c r="B984" s="34" t="s">
        <v>381</v>
      </c>
      <c r="C984" s="28" t="s">
        <v>1</v>
      </c>
      <c r="D984" s="19" t="s">
        <v>398</v>
      </c>
      <c r="E984" s="41">
        <v>16</v>
      </c>
      <c r="F984" s="70"/>
      <c r="G984" s="2" t="str">
        <f t="shared" si="9"/>
        <v xml:space="preserve"> </v>
      </c>
      <c r="H984" s="68"/>
      <c r="J984" s="41"/>
      <c r="K984" s="20"/>
      <c r="L984" s="2"/>
    </row>
    <row r="985" spans="1:12">
      <c r="A985" s="18"/>
      <c r="B985" s="34" t="s">
        <v>382</v>
      </c>
      <c r="C985" s="28" t="s">
        <v>1</v>
      </c>
      <c r="D985" s="19" t="s">
        <v>398</v>
      </c>
      <c r="E985" s="41">
        <v>113.5</v>
      </c>
      <c r="F985" s="70"/>
      <c r="G985" s="2" t="str">
        <f t="shared" si="9"/>
        <v xml:space="preserve"> </v>
      </c>
      <c r="H985" s="68"/>
      <c r="J985" s="41"/>
      <c r="K985" s="20"/>
      <c r="L985" s="2"/>
    </row>
    <row r="986" spans="1:12">
      <c r="A986" s="18"/>
      <c r="B986" s="34" t="s">
        <v>383</v>
      </c>
      <c r="C986" s="28" t="s">
        <v>1</v>
      </c>
      <c r="D986" s="19" t="s">
        <v>398</v>
      </c>
      <c r="E986" s="41">
        <v>26</v>
      </c>
      <c r="F986" s="70"/>
      <c r="G986" s="2" t="str">
        <f t="shared" si="9"/>
        <v xml:space="preserve"> </v>
      </c>
      <c r="H986" s="68"/>
      <c r="J986" s="41"/>
      <c r="K986" s="20"/>
      <c r="L986" s="2"/>
    </row>
    <row r="987" spans="1:12">
      <c r="A987" s="18"/>
      <c r="B987" s="34" t="s">
        <v>385</v>
      </c>
      <c r="C987" s="28" t="s">
        <v>1</v>
      </c>
      <c r="D987" s="19" t="s">
        <v>398</v>
      </c>
      <c r="E987" s="41">
        <v>1</v>
      </c>
      <c r="F987" s="70"/>
      <c r="G987" s="2" t="str">
        <f t="shared" si="9"/>
        <v xml:space="preserve"> </v>
      </c>
      <c r="H987" s="68"/>
      <c r="J987" s="41"/>
      <c r="K987" s="20"/>
      <c r="L987" s="2"/>
    </row>
    <row r="988" spans="1:12">
      <c r="A988" s="18"/>
      <c r="B988" s="34"/>
      <c r="C988" s="28"/>
      <c r="D988" s="19"/>
      <c r="E988" s="41"/>
      <c r="F988" s="70"/>
      <c r="G988" s="2" t="str">
        <f t="shared" si="9"/>
        <v xml:space="preserve"> </v>
      </c>
      <c r="H988" s="68"/>
      <c r="J988" s="41"/>
      <c r="K988" s="20"/>
      <c r="L988" s="2"/>
    </row>
    <row r="989" spans="1:12" ht="77.25" customHeight="1">
      <c r="A989" s="18">
        <v>13</v>
      </c>
      <c r="B989" s="34" t="s">
        <v>399</v>
      </c>
      <c r="C989" s="28"/>
      <c r="D989" s="19"/>
      <c r="E989" s="41"/>
      <c r="F989" s="70"/>
      <c r="G989" s="2" t="str">
        <f t="shared" si="9"/>
        <v xml:space="preserve"> </v>
      </c>
      <c r="H989" s="68"/>
      <c r="J989" s="41"/>
      <c r="K989" s="20"/>
      <c r="L989" s="2"/>
    </row>
    <row r="990" spans="1:12" ht="24">
      <c r="A990" s="18"/>
      <c r="B990" s="34" t="s">
        <v>368</v>
      </c>
      <c r="C990" s="28"/>
      <c r="D990" s="19"/>
      <c r="E990" s="41"/>
      <c r="F990" s="70"/>
      <c r="G990" s="2" t="str">
        <f t="shared" si="9"/>
        <v xml:space="preserve"> </v>
      </c>
      <c r="H990" s="68"/>
      <c r="J990" s="41"/>
      <c r="K990" s="20"/>
      <c r="L990" s="2"/>
    </row>
    <row r="991" spans="1:12">
      <c r="A991" s="18"/>
      <c r="B991" s="34" t="s">
        <v>378</v>
      </c>
      <c r="C991" s="28" t="s">
        <v>1</v>
      </c>
      <c r="D991" s="19" t="s">
        <v>398</v>
      </c>
      <c r="E991" s="41">
        <v>379</v>
      </c>
      <c r="F991" s="70"/>
      <c r="G991" s="2" t="str">
        <f t="shared" si="9"/>
        <v xml:space="preserve"> </v>
      </c>
      <c r="H991" s="68"/>
      <c r="J991" s="41"/>
      <c r="K991" s="20"/>
      <c r="L991" s="2"/>
    </row>
    <row r="992" spans="1:12">
      <c r="A992" s="18"/>
      <c r="B992" s="34" t="s">
        <v>379</v>
      </c>
      <c r="C992" s="28" t="s">
        <v>1</v>
      </c>
      <c r="D992" s="19" t="s">
        <v>398</v>
      </c>
      <c r="E992" s="41">
        <v>216</v>
      </c>
      <c r="F992" s="70"/>
      <c r="G992" s="2" t="str">
        <f t="shared" si="9"/>
        <v xml:space="preserve"> </v>
      </c>
      <c r="H992" s="68"/>
      <c r="J992" s="41"/>
      <c r="K992" s="20"/>
      <c r="L992" s="2"/>
    </row>
    <row r="993" spans="1:12">
      <c r="A993" s="18"/>
      <c r="B993" s="34" t="s">
        <v>380</v>
      </c>
      <c r="C993" s="28" t="s">
        <v>1</v>
      </c>
      <c r="D993" s="19" t="s">
        <v>398</v>
      </c>
      <c r="E993" s="41">
        <v>39</v>
      </c>
      <c r="F993" s="70"/>
      <c r="G993" s="2" t="str">
        <f t="shared" si="9"/>
        <v xml:space="preserve"> </v>
      </c>
      <c r="H993" s="68"/>
      <c r="J993" s="41"/>
      <c r="K993" s="20"/>
      <c r="L993" s="2"/>
    </row>
    <row r="994" spans="1:12">
      <c r="A994" s="18"/>
      <c r="B994" s="34" t="s">
        <v>382</v>
      </c>
      <c r="C994" s="28" t="s">
        <v>1</v>
      </c>
      <c r="D994" s="19" t="s">
        <v>398</v>
      </c>
      <c r="E994" s="41">
        <v>45</v>
      </c>
      <c r="F994" s="70"/>
      <c r="G994" s="2" t="str">
        <f t="shared" si="9"/>
        <v xml:space="preserve"> </v>
      </c>
      <c r="H994" s="68"/>
      <c r="J994" s="41"/>
      <c r="K994" s="20"/>
      <c r="L994" s="2"/>
    </row>
    <row r="995" spans="1:12">
      <c r="A995" s="18"/>
      <c r="B995" s="34" t="s">
        <v>383</v>
      </c>
      <c r="C995" s="28" t="s">
        <v>1</v>
      </c>
      <c r="D995" s="19" t="s">
        <v>398</v>
      </c>
      <c r="E995" s="41">
        <v>17</v>
      </c>
      <c r="F995" s="70"/>
      <c r="G995" s="2" t="str">
        <f t="shared" si="9"/>
        <v xml:space="preserve"> </v>
      </c>
      <c r="H995" s="68"/>
      <c r="J995" s="41"/>
      <c r="K995" s="20"/>
      <c r="L995" s="2"/>
    </row>
    <row r="996" spans="1:12">
      <c r="A996" s="18"/>
      <c r="B996" s="34" t="s">
        <v>384</v>
      </c>
      <c r="C996" s="28" t="s">
        <v>1</v>
      </c>
      <c r="D996" s="19" t="s">
        <v>398</v>
      </c>
      <c r="E996" s="41">
        <v>12</v>
      </c>
      <c r="F996" s="70"/>
      <c r="G996" s="2" t="str">
        <f t="shared" si="9"/>
        <v xml:space="preserve"> </v>
      </c>
      <c r="H996" s="68"/>
      <c r="J996" s="41"/>
      <c r="K996" s="20"/>
      <c r="L996" s="2"/>
    </row>
    <row r="997" spans="1:12">
      <c r="A997" s="18"/>
      <c r="B997" s="34" t="s">
        <v>385</v>
      </c>
      <c r="C997" s="28" t="s">
        <v>1</v>
      </c>
      <c r="D997" s="19" t="s">
        <v>398</v>
      </c>
      <c r="E997" s="41">
        <v>188</v>
      </c>
      <c r="F997" s="70"/>
      <c r="G997" s="2" t="str">
        <f t="shared" si="9"/>
        <v xml:space="preserve"> </v>
      </c>
      <c r="H997" s="68"/>
      <c r="J997" s="41"/>
      <c r="K997" s="20"/>
      <c r="L997" s="2"/>
    </row>
    <row r="998" spans="1:12">
      <c r="A998" s="18"/>
      <c r="B998" s="34" t="s">
        <v>400</v>
      </c>
      <c r="C998" s="28" t="s">
        <v>1</v>
      </c>
      <c r="D998" s="19" t="s">
        <v>398</v>
      </c>
      <c r="E998" s="41">
        <v>72</v>
      </c>
      <c r="F998" s="70"/>
      <c r="G998" s="2" t="str">
        <f t="shared" si="9"/>
        <v xml:space="preserve"> </v>
      </c>
      <c r="H998" s="68"/>
      <c r="J998" s="41"/>
      <c r="K998" s="20"/>
      <c r="L998" s="2"/>
    </row>
    <row r="999" spans="1:12">
      <c r="A999" s="18"/>
      <c r="B999" s="34" t="s">
        <v>386</v>
      </c>
      <c r="C999" s="28" t="s">
        <v>1</v>
      </c>
      <c r="D999" s="19" t="s">
        <v>398</v>
      </c>
      <c r="E999" s="41">
        <v>4</v>
      </c>
      <c r="F999" s="70"/>
      <c r="G999" s="2" t="str">
        <f t="shared" si="9"/>
        <v xml:space="preserve"> </v>
      </c>
      <c r="H999" s="68"/>
      <c r="J999" s="41"/>
      <c r="K999" s="20"/>
      <c r="L999" s="2"/>
    </row>
    <row r="1000" spans="1:12">
      <c r="A1000" s="18"/>
      <c r="B1000" s="34" t="s">
        <v>401</v>
      </c>
      <c r="C1000" s="28" t="s">
        <v>1</v>
      </c>
      <c r="D1000" s="19" t="s">
        <v>398</v>
      </c>
      <c r="E1000" s="41">
        <v>4</v>
      </c>
      <c r="F1000" s="70"/>
      <c r="G1000" s="2" t="str">
        <f t="shared" si="9"/>
        <v xml:space="preserve"> </v>
      </c>
      <c r="H1000" s="68"/>
      <c r="J1000" s="41"/>
      <c r="K1000" s="20"/>
      <c r="L1000" s="2"/>
    </row>
    <row r="1001" spans="1:12">
      <c r="A1001" s="18"/>
      <c r="B1001" s="34" t="s">
        <v>402</v>
      </c>
      <c r="C1001" s="28" t="s">
        <v>1</v>
      </c>
      <c r="D1001" s="19" t="s">
        <v>398</v>
      </c>
      <c r="E1001" s="41">
        <v>17</v>
      </c>
      <c r="F1001" s="70"/>
      <c r="G1001" s="2" t="str">
        <f t="shared" si="9"/>
        <v xml:space="preserve"> </v>
      </c>
      <c r="H1001" s="68"/>
      <c r="J1001" s="41"/>
      <c r="K1001" s="20"/>
      <c r="L1001" s="2"/>
    </row>
    <row r="1002" spans="1:12">
      <c r="A1002" s="18"/>
      <c r="B1002" s="34" t="s">
        <v>403</v>
      </c>
      <c r="C1002" s="28" t="s">
        <v>1</v>
      </c>
      <c r="D1002" s="19" t="s">
        <v>398</v>
      </c>
      <c r="E1002" s="41">
        <v>8</v>
      </c>
      <c r="F1002" s="70"/>
      <c r="G1002" s="2" t="str">
        <f t="shared" si="9"/>
        <v xml:space="preserve"> </v>
      </c>
      <c r="H1002" s="68"/>
      <c r="J1002" s="41"/>
      <c r="K1002" s="20"/>
      <c r="L1002" s="2"/>
    </row>
    <row r="1003" spans="1:12">
      <c r="A1003" s="18"/>
      <c r="B1003" s="34" t="s">
        <v>404</v>
      </c>
      <c r="C1003" s="28" t="s">
        <v>1</v>
      </c>
      <c r="D1003" s="19" t="s">
        <v>398</v>
      </c>
      <c r="E1003" s="41">
        <v>30</v>
      </c>
      <c r="F1003" s="70"/>
      <c r="G1003" s="2" t="str">
        <f t="shared" si="9"/>
        <v xml:space="preserve"> </v>
      </c>
      <c r="H1003" s="68"/>
      <c r="J1003" s="41"/>
      <c r="K1003" s="20"/>
      <c r="L1003" s="2"/>
    </row>
    <row r="1004" spans="1:12">
      <c r="A1004" s="18"/>
      <c r="B1004" s="34"/>
      <c r="C1004" s="28"/>
      <c r="D1004" s="19"/>
      <c r="E1004" s="41"/>
      <c r="F1004" s="70"/>
      <c r="G1004" s="2" t="str">
        <f t="shared" si="9"/>
        <v xml:space="preserve"> </v>
      </c>
      <c r="H1004" s="68"/>
      <c r="J1004" s="41"/>
      <c r="K1004" s="20"/>
      <c r="L1004" s="2"/>
    </row>
    <row r="1005" spans="1:12" ht="24">
      <c r="A1005" s="18">
        <v>14</v>
      </c>
      <c r="B1005" s="34" t="s">
        <v>361</v>
      </c>
      <c r="C1005" s="28"/>
      <c r="D1005" s="19"/>
      <c r="E1005" s="41"/>
      <c r="F1005" s="70"/>
      <c r="G1005" s="2" t="str">
        <f t="shared" si="9"/>
        <v xml:space="preserve"> </v>
      </c>
      <c r="H1005" s="68"/>
      <c r="J1005" s="41"/>
      <c r="K1005" s="20"/>
      <c r="L1005" s="2"/>
    </row>
    <row r="1006" spans="1:12" ht="60">
      <c r="A1006" s="18"/>
      <c r="B1006" s="34" t="s">
        <v>357</v>
      </c>
      <c r="C1006" s="28"/>
      <c r="D1006" s="19"/>
      <c r="E1006" s="41"/>
      <c r="F1006" s="70"/>
      <c r="G1006" s="2" t="str">
        <f t="shared" si="9"/>
        <v xml:space="preserve"> </v>
      </c>
      <c r="H1006" s="68"/>
      <c r="J1006" s="41"/>
      <c r="K1006" s="20"/>
      <c r="L1006" s="2"/>
    </row>
    <row r="1007" spans="1:12" ht="48">
      <c r="A1007" s="18"/>
      <c r="B1007" s="34" t="s">
        <v>362</v>
      </c>
      <c r="C1007" s="28"/>
      <c r="D1007" s="19"/>
      <c r="E1007" s="41"/>
      <c r="F1007" s="70"/>
      <c r="G1007" s="2" t="str">
        <f t="shared" si="9"/>
        <v xml:space="preserve"> </v>
      </c>
      <c r="H1007" s="68"/>
      <c r="J1007" s="41"/>
      <c r="K1007" s="20"/>
      <c r="L1007" s="2"/>
    </row>
    <row r="1008" spans="1:12" ht="24">
      <c r="A1008" s="18"/>
      <c r="B1008" s="34" t="s">
        <v>363</v>
      </c>
      <c r="C1008" s="28"/>
      <c r="D1008" s="19"/>
      <c r="E1008" s="41"/>
      <c r="F1008" s="70"/>
      <c r="G1008" s="2" t="str">
        <f t="shared" si="9"/>
        <v xml:space="preserve"> </v>
      </c>
      <c r="H1008" s="68"/>
      <c r="J1008" s="41"/>
      <c r="K1008" s="20"/>
      <c r="L1008" s="2"/>
    </row>
    <row r="1009" spans="1:12">
      <c r="A1009" s="18"/>
      <c r="B1009" s="34" t="s">
        <v>405</v>
      </c>
      <c r="C1009" s="28" t="s">
        <v>1</v>
      </c>
      <c r="D1009" s="19" t="s">
        <v>358</v>
      </c>
      <c r="E1009" s="41">
        <v>1002.9105249999999</v>
      </c>
      <c r="F1009" s="70"/>
      <c r="G1009" s="2" t="str">
        <f t="shared" si="9"/>
        <v xml:space="preserve"> </v>
      </c>
      <c r="H1009" s="68"/>
      <c r="J1009" s="41"/>
      <c r="K1009" s="20"/>
      <c r="L1009" s="2"/>
    </row>
    <row r="1010" spans="1:12">
      <c r="A1010" s="18"/>
      <c r="B1010" s="34" t="s">
        <v>364</v>
      </c>
      <c r="C1010" s="28" t="s">
        <v>1</v>
      </c>
      <c r="D1010" s="19" t="s">
        <v>358</v>
      </c>
      <c r="E1010" s="41">
        <v>1853.9749475000003</v>
      </c>
      <c r="F1010" s="70"/>
      <c r="G1010" s="2" t="str">
        <f t="shared" si="9"/>
        <v xml:space="preserve"> </v>
      </c>
      <c r="H1010" s="68"/>
      <c r="J1010" s="41"/>
      <c r="K1010" s="20"/>
      <c r="L1010" s="2"/>
    </row>
    <row r="1011" spans="1:12">
      <c r="A1011" s="18"/>
      <c r="B1011" s="34" t="s">
        <v>365</v>
      </c>
      <c r="C1011" s="28" t="s">
        <v>1</v>
      </c>
      <c r="D1011" s="19" t="s">
        <v>358</v>
      </c>
      <c r="E1011" s="41">
        <v>451.37568750000003</v>
      </c>
      <c r="F1011" s="70"/>
      <c r="G1011" s="2" t="str">
        <f t="shared" si="9"/>
        <v xml:space="preserve"> </v>
      </c>
      <c r="H1011" s="68"/>
      <c r="J1011" s="41"/>
      <c r="K1011" s="20"/>
      <c r="L1011" s="2"/>
    </row>
    <row r="1012" spans="1:12">
      <c r="A1012" s="18"/>
      <c r="B1012" s="34"/>
      <c r="C1012" s="28"/>
      <c r="D1012" s="19"/>
      <c r="E1012" s="41"/>
      <c r="F1012" s="70"/>
      <c r="G1012" s="2" t="str">
        <f t="shared" si="9"/>
        <v xml:space="preserve"> </v>
      </c>
      <c r="H1012" s="68"/>
      <c r="J1012" s="41"/>
      <c r="K1012" s="20"/>
      <c r="L1012" s="2"/>
    </row>
    <row r="1013" spans="1:12" ht="60">
      <c r="A1013" s="18">
        <v>15</v>
      </c>
      <c r="B1013" s="34" t="s">
        <v>369</v>
      </c>
      <c r="C1013" s="28"/>
      <c r="D1013" s="19"/>
      <c r="E1013" s="41"/>
      <c r="F1013" s="70"/>
      <c r="G1013" s="2" t="str">
        <f t="shared" si="9"/>
        <v xml:space="preserve"> </v>
      </c>
      <c r="H1013" s="68"/>
      <c r="J1013" s="41"/>
      <c r="K1013" s="20"/>
      <c r="L1013" s="2"/>
    </row>
    <row r="1014" spans="1:12" ht="24">
      <c r="A1014" s="18"/>
      <c r="B1014" s="34" t="s">
        <v>370</v>
      </c>
      <c r="C1014" s="28"/>
      <c r="D1014" s="19"/>
      <c r="E1014" s="41"/>
      <c r="F1014" s="70"/>
      <c r="G1014" s="2" t="str">
        <f t="shared" si="9"/>
        <v xml:space="preserve"> </v>
      </c>
      <c r="H1014" s="68"/>
      <c r="J1014" s="41"/>
      <c r="K1014" s="20"/>
      <c r="L1014" s="2"/>
    </row>
    <row r="1015" spans="1:12" ht="24">
      <c r="A1015" s="18"/>
      <c r="B1015" s="34" t="s">
        <v>371</v>
      </c>
      <c r="C1015" s="28"/>
      <c r="D1015" s="19"/>
      <c r="E1015" s="41"/>
      <c r="F1015" s="70"/>
      <c r="G1015" s="2" t="str">
        <f t="shared" si="9"/>
        <v xml:space="preserve"> </v>
      </c>
      <c r="H1015" s="68"/>
      <c r="J1015" s="41"/>
      <c r="K1015" s="20"/>
      <c r="L1015" s="2"/>
    </row>
    <row r="1016" spans="1:12" ht="24">
      <c r="A1016" s="18"/>
      <c r="B1016" s="34" t="s">
        <v>372</v>
      </c>
      <c r="C1016" s="28"/>
      <c r="D1016" s="19"/>
      <c r="E1016" s="41"/>
      <c r="F1016" s="70"/>
      <c r="G1016" s="2" t="str">
        <f t="shared" si="9"/>
        <v xml:space="preserve"> </v>
      </c>
      <c r="H1016" s="68"/>
      <c r="J1016" s="41"/>
      <c r="K1016" s="20"/>
      <c r="L1016" s="2"/>
    </row>
    <row r="1017" spans="1:12" ht="48">
      <c r="A1017" s="18"/>
      <c r="B1017" s="34" t="s">
        <v>373</v>
      </c>
      <c r="C1017" s="28"/>
      <c r="D1017" s="19"/>
      <c r="E1017" s="41"/>
      <c r="F1017" s="70"/>
      <c r="G1017" s="2" t="str">
        <f t="shared" si="9"/>
        <v xml:space="preserve"> </v>
      </c>
      <c r="H1017" s="68"/>
      <c r="J1017" s="41"/>
      <c r="K1017" s="20"/>
      <c r="L1017" s="2"/>
    </row>
    <row r="1018" spans="1:12" ht="60">
      <c r="A1018" s="18"/>
      <c r="B1018" s="34" t="s">
        <v>27</v>
      </c>
      <c r="C1018" s="28"/>
      <c r="D1018" s="19"/>
      <c r="E1018" s="41"/>
      <c r="F1018" s="70"/>
      <c r="G1018" s="2" t="str">
        <f t="shared" si="9"/>
        <v xml:space="preserve"> </v>
      </c>
      <c r="H1018" s="68"/>
      <c r="J1018" s="41"/>
      <c r="K1018" s="20"/>
      <c r="L1018" s="2"/>
    </row>
    <row r="1019" spans="1:12" ht="48">
      <c r="A1019" s="18"/>
      <c r="B1019" s="34" t="s">
        <v>374</v>
      </c>
      <c r="C1019" s="28"/>
      <c r="D1019" s="19"/>
      <c r="E1019" s="41"/>
      <c r="F1019" s="70"/>
      <c r="G1019" s="2" t="str">
        <f t="shared" si="9"/>
        <v xml:space="preserve"> </v>
      </c>
      <c r="H1019" s="68"/>
      <c r="J1019" s="41"/>
      <c r="K1019" s="20"/>
      <c r="L1019" s="2"/>
    </row>
    <row r="1020" spans="1:12" ht="36">
      <c r="A1020" s="18"/>
      <c r="B1020" s="34" t="s">
        <v>375</v>
      </c>
      <c r="C1020" s="28"/>
      <c r="D1020" s="19"/>
      <c r="E1020" s="41"/>
      <c r="F1020" s="70"/>
      <c r="G1020" s="2" t="str">
        <f t="shared" si="9"/>
        <v xml:space="preserve"> </v>
      </c>
      <c r="H1020" s="68"/>
      <c r="J1020" s="41"/>
      <c r="K1020" s="20"/>
      <c r="L1020" s="2"/>
    </row>
    <row r="1021" spans="1:12" ht="36">
      <c r="A1021" s="18"/>
      <c r="B1021" s="34" t="s">
        <v>376</v>
      </c>
      <c r="C1021" s="28"/>
      <c r="D1021" s="19"/>
      <c r="E1021" s="41"/>
      <c r="F1021" s="70"/>
      <c r="G1021" s="2" t="str">
        <f t="shared" si="9"/>
        <v xml:space="preserve"> </v>
      </c>
      <c r="H1021" s="68"/>
      <c r="J1021" s="41"/>
      <c r="K1021" s="20"/>
      <c r="L1021" s="2"/>
    </row>
    <row r="1022" spans="1:12" ht="60">
      <c r="A1022" s="18"/>
      <c r="B1022" s="34" t="s">
        <v>377</v>
      </c>
      <c r="C1022" s="28"/>
      <c r="D1022" s="19"/>
      <c r="E1022" s="41"/>
      <c r="F1022" s="70"/>
      <c r="G1022" s="2" t="str">
        <f t="shared" si="9"/>
        <v xml:space="preserve"> </v>
      </c>
      <c r="H1022" s="68"/>
      <c r="J1022" s="41"/>
      <c r="K1022" s="20"/>
      <c r="L1022" s="2"/>
    </row>
    <row r="1023" spans="1:12">
      <c r="A1023" s="18"/>
      <c r="B1023" s="34" t="s">
        <v>387</v>
      </c>
      <c r="C1023" s="28" t="s">
        <v>1</v>
      </c>
      <c r="D1023" s="19" t="s">
        <v>6</v>
      </c>
      <c r="E1023" s="41">
        <v>2</v>
      </c>
      <c r="F1023" s="70"/>
      <c r="G1023" s="2" t="str">
        <f t="shared" si="9"/>
        <v xml:space="preserve"> </v>
      </c>
      <c r="H1023" s="68"/>
      <c r="J1023" s="41"/>
      <c r="K1023" s="20"/>
      <c r="L1023" s="2"/>
    </row>
    <row r="1024" spans="1:12">
      <c r="A1024" s="18"/>
      <c r="B1024" s="34" t="s">
        <v>422</v>
      </c>
      <c r="C1024" s="28" t="s">
        <v>1</v>
      </c>
      <c r="D1024" s="19" t="s">
        <v>6</v>
      </c>
      <c r="E1024" s="41">
        <v>1</v>
      </c>
      <c r="F1024" s="70"/>
      <c r="G1024" s="2" t="str">
        <f t="shared" si="9"/>
        <v xml:space="preserve"> </v>
      </c>
      <c r="H1024" s="68"/>
      <c r="J1024" s="41"/>
      <c r="K1024" s="20"/>
      <c r="L1024" s="2"/>
    </row>
    <row r="1025" spans="1:12">
      <c r="A1025" s="18"/>
      <c r="B1025" s="34"/>
      <c r="C1025" s="28"/>
      <c r="D1025" s="19"/>
      <c r="E1025" s="41"/>
      <c r="F1025" s="70"/>
      <c r="G1025" s="2" t="str">
        <f t="shared" si="9"/>
        <v xml:space="preserve"> </v>
      </c>
      <c r="H1025" s="68"/>
      <c r="J1025" s="41"/>
      <c r="K1025" s="20"/>
      <c r="L1025" s="2"/>
    </row>
    <row r="1026" spans="1:12" ht="60">
      <c r="A1026" s="18">
        <v>16</v>
      </c>
      <c r="B1026" s="34" t="s">
        <v>388</v>
      </c>
      <c r="C1026" s="28"/>
      <c r="D1026" s="19"/>
      <c r="E1026" s="41"/>
      <c r="F1026" s="70"/>
      <c r="G1026" s="2" t="str">
        <f t="shared" si="9"/>
        <v xml:space="preserve"> </v>
      </c>
      <c r="H1026" s="68"/>
      <c r="J1026" s="41"/>
      <c r="K1026" s="20"/>
      <c r="L1026" s="2"/>
    </row>
    <row r="1027" spans="1:12" ht="24">
      <c r="A1027" s="18"/>
      <c r="B1027" s="34" t="s">
        <v>370</v>
      </c>
      <c r="C1027" s="28"/>
      <c r="D1027" s="19"/>
      <c r="E1027" s="41"/>
      <c r="F1027" s="70"/>
      <c r="G1027" s="2" t="str">
        <f t="shared" si="9"/>
        <v xml:space="preserve"> </v>
      </c>
      <c r="H1027" s="68"/>
      <c r="J1027" s="41"/>
      <c r="K1027" s="20"/>
      <c r="L1027" s="2"/>
    </row>
    <row r="1028" spans="1:12" ht="24">
      <c r="A1028" s="18"/>
      <c r="B1028" s="34" t="s">
        <v>371</v>
      </c>
      <c r="C1028" s="28"/>
      <c r="D1028" s="19"/>
      <c r="E1028" s="41"/>
      <c r="F1028" s="70"/>
      <c r="G1028" s="2" t="str">
        <f t="shared" si="9"/>
        <v xml:space="preserve"> </v>
      </c>
      <c r="H1028" s="68"/>
      <c r="J1028" s="41"/>
      <c r="K1028" s="20"/>
      <c r="L1028" s="2"/>
    </row>
    <row r="1029" spans="1:12">
      <c r="A1029" s="18"/>
      <c r="B1029" s="34"/>
      <c r="C1029" s="28"/>
      <c r="D1029" s="19"/>
      <c r="E1029" s="41"/>
      <c r="F1029" s="70"/>
      <c r="G1029" s="2" t="str">
        <f t="shared" si="9"/>
        <v xml:space="preserve"> </v>
      </c>
      <c r="H1029" s="68"/>
      <c r="J1029" s="41"/>
      <c r="K1029" s="20"/>
      <c r="L1029" s="2"/>
    </row>
    <row r="1030" spans="1:12" ht="24">
      <c r="A1030" s="18"/>
      <c r="B1030" s="34" t="s">
        <v>372</v>
      </c>
      <c r="C1030" s="28"/>
      <c r="D1030" s="19"/>
      <c r="E1030" s="41"/>
      <c r="F1030" s="70"/>
      <c r="G1030" s="2" t="str">
        <f t="shared" si="9"/>
        <v xml:space="preserve"> </v>
      </c>
      <c r="H1030" s="68"/>
      <c r="J1030" s="41"/>
      <c r="K1030" s="20"/>
      <c r="L1030" s="2"/>
    </row>
    <row r="1031" spans="1:12" ht="48">
      <c r="A1031" s="18"/>
      <c r="B1031" s="34" t="s">
        <v>373</v>
      </c>
      <c r="C1031" s="28"/>
      <c r="D1031" s="19"/>
      <c r="E1031" s="41"/>
      <c r="F1031" s="70"/>
      <c r="G1031" s="2" t="str">
        <f t="shared" si="9"/>
        <v xml:space="preserve"> </v>
      </c>
      <c r="H1031" s="68"/>
      <c r="J1031" s="41"/>
      <c r="K1031" s="20"/>
      <c r="L1031" s="2"/>
    </row>
    <row r="1032" spans="1:12" ht="60">
      <c r="A1032" s="18"/>
      <c r="B1032" s="34" t="s">
        <v>27</v>
      </c>
      <c r="C1032" s="28"/>
      <c r="D1032" s="19"/>
      <c r="E1032" s="41"/>
      <c r="F1032" s="70"/>
      <c r="G1032" s="2" t="str">
        <f t="shared" si="9"/>
        <v xml:space="preserve"> </v>
      </c>
      <c r="H1032" s="68"/>
      <c r="J1032" s="41"/>
      <c r="K1032" s="20"/>
      <c r="L1032" s="2"/>
    </row>
    <row r="1033" spans="1:12" ht="48">
      <c r="A1033" s="18"/>
      <c r="B1033" s="34" t="s">
        <v>374</v>
      </c>
      <c r="C1033" s="28"/>
      <c r="D1033" s="19"/>
      <c r="E1033" s="41"/>
      <c r="F1033" s="70"/>
      <c r="G1033" s="2" t="str">
        <f t="shared" si="9"/>
        <v xml:space="preserve"> </v>
      </c>
      <c r="H1033" s="68"/>
      <c r="J1033" s="41"/>
      <c r="K1033" s="20"/>
      <c r="L1033" s="2"/>
    </row>
    <row r="1034" spans="1:12" ht="36">
      <c r="A1034" s="18"/>
      <c r="B1034" s="34" t="s">
        <v>375</v>
      </c>
      <c r="C1034" s="28"/>
      <c r="D1034" s="19"/>
      <c r="E1034" s="41"/>
      <c r="F1034" s="70"/>
      <c r="G1034" s="2" t="str">
        <f t="shared" si="9"/>
        <v xml:space="preserve"> </v>
      </c>
      <c r="H1034" s="68"/>
      <c r="J1034" s="41"/>
      <c r="K1034" s="20"/>
      <c r="L1034" s="2"/>
    </row>
    <row r="1035" spans="1:12" ht="36">
      <c r="A1035" s="18"/>
      <c r="B1035" s="34" t="s">
        <v>389</v>
      </c>
      <c r="C1035" s="28"/>
      <c r="D1035" s="19"/>
      <c r="E1035" s="41"/>
      <c r="F1035" s="70"/>
      <c r="G1035" s="2" t="str">
        <f t="shared" si="9"/>
        <v xml:space="preserve"> </v>
      </c>
      <c r="H1035" s="68"/>
      <c r="J1035" s="41"/>
      <c r="K1035" s="20"/>
      <c r="L1035" s="2"/>
    </row>
    <row r="1036" spans="1:12" ht="60">
      <c r="A1036" s="18"/>
      <c r="B1036" s="34" t="s">
        <v>377</v>
      </c>
      <c r="C1036" s="28"/>
      <c r="D1036" s="19"/>
      <c r="E1036" s="41"/>
      <c r="F1036" s="70"/>
      <c r="G1036" s="2" t="str">
        <f t="shared" si="9"/>
        <v xml:space="preserve"> </v>
      </c>
      <c r="H1036" s="68"/>
      <c r="J1036" s="41"/>
      <c r="K1036" s="20"/>
      <c r="L1036" s="2"/>
    </row>
    <row r="1037" spans="1:12">
      <c r="A1037" s="18"/>
      <c r="B1037" s="34" t="s">
        <v>406</v>
      </c>
      <c r="C1037" s="28" t="s">
        <v>1</v>
      </c>
      <c r="D1037" s="19" t="s">
        <v>6</v>
      </c>
      <c r="E1037" s="41">
        <v>1</v>
      </c>
      <c r="F1037" s="70"/>
      <c r="G1037" s="2" t="str">
        <f t="shared" si="9"/>
        <v xml:space="preserve"> </v>
      </c>
      <c r="H1037" s="68"/>
      <c r="J1037" s="41"/>
      <c r="K1037" s="20"/>
      <c r="L1037" s="2"/>
    </row>
    <row r="1038" spans="1:12">
      <c r="A1038" s="18"/>
      <c r="B1038" s="34" t="s">
        <v>407</v>
      </c>
      <c r="C1038" s="28" t="s">
        <v>1</v>
      </c>
      <c r="D1038" s="19" t="s">
        <v>6</v>
      </c>
      <c r="E1038" s="41">
        <v>1</v>
      </c>
      <c r="F1038" s="70"/>
      <c r="G1038" s="2" t="str">
        <f t="shared" si="9"/>
        <v xml:space="preserve"> </v>
      </c>
      <c r="H1038" s="68"/>
      <c r="J1038" s="41"/>
      <c r="K1038" s="20"/>
      <c r="L1038" s="2"/>
    </row>
    <row r="1039" spans="1:12">
      <c r="A1039" s="18"/>
      <c r="B1039" s="34" t="s">
        <v>408</v>
      </c>
      <c r="C1039" s="28" t="s">
        <v>1</v>
      </c>
      <c r="D1039" s="19" t="s">
        <v>6</v>
      </c>
      <c r="E1039" s="41">
        <v>2</v>
      </c>
      <c r="F1039" s="70"/>
      <c r="G1039" s="2" t="str">
        <f t="shared" si="9"/>
        <v xml:space="preserve"> </v>
      </c>
      <c r="H1039" s="68"/>
      <c r="J1039" s="41"/>
      <c r="K1039" s="20"/>
      <c r="L1039" s="2"/>
    </row>
    <row r="1040" spans="1:12">
      <c r="A1040" s="18"/>
      <c r="B1040" s="34" t="s">
        <v>409</v>
      </c>
      <c r="C1040" s="28" t="s">
        <v>1</v>
      </c>
      <c r="D1040" s="19" t="s">
        <v>6</v>
      </c>
      <c r="E1040" s="41">
        <v>1</v>
      </c>
      <c r="F1040" s="70"/>
      <c r="G1040" s="2" t="str">
        <f t="shared" si="9"/>
        <v xml:space="preserve"> </v>
      </c>
      <c r="H1040" s="68"/>
      <c r="J1040" s="41"/>
      <c r="K1040" s="20"/>
      <c r="L1040" s="2"/>
    </row>
    <row r="1041" spans="1:12">
      <c r="A1041" s="18"/>
      <c r="B1041" s="34" t="s">
        <v>410</v>
      </c>
      <c r="C1041" s="28" t="s">
        <v>1</v>
      </c>
      <c r="D1041" s="19" t="s">
        <v>6</v>
      </c>
      <c r="E1041" s="41">
        <v>2</v>
      </c>
      <c r="F1041" s="70"/>
      <c r="G1041" s="2" t="str">
        <f t="shared" si="9"/>
        <v xml:space="preserve"> </v>
      </c>
      <c r="H1041" s="68"/>
      <c r="J1041" s="41"/>
      <c r="K1041" s="20"/>
      <c r="L1041" s="2"/>
    </row>
    <row r="1042" spans="1:12">
      <c r="A1042" s="18"/>
      <c r="B1042" s="34" t="s">
        <v>411</v>
      </c>
      <c r="C1042" s="28" t="s">
        <v>1</v>
      </c>
      <c r="D1042" s="19" t="s">
        <v>6</v>
      </c>
      <c r="E1042" s="41">
        <v>2</v>
      </c>
      <c r="F1042" s="70"/>
      <c r="G1042" s="2" t="str">
        <f t="shared" si="9"/>
        <v xml:space="preserve"> </v>
      </c>
      <c r="H1042" s="68"/>
      <c r="J1042" s="41"/>
      <c r="K1042" s="20"/>
      <c r="L1042" s="2"/>
    </row>
    <row r="1043" spans="1:12">
      <c r="A1043" s="18"/>
      <c r="B1043" s="34" t="s">
        <v>412</v>
      </c>
      <c r="C1043" s="28" t="s">
        <v>1</v>
      </c>
      <c r="D1043" s="19" t="s">
        <v>6</v>
      </c>
      <c r="E1043" s="41">
        <v>1</v>
      </c>
      <c r="F1043" s="70"/>
      <c r="G1043" s="2" t="str">
        <f t="shared" si="9"/>
        <v xml:space="preserve"> </v>
      </c>
      <c r="H1043" s="68"/>
      <c r="J1043" s="41"/>
      <c r="K1043" s="20"/>
      <c r="L1043" s="2"/>
    </row>
    <row r="1044" spans="1:12">
      <c r="A1044" s="18"/>
      <c r="B1044" s="34" t="s">
        <v>413</v>
      </c>
      <c r="C1044" s="28" t="s">
        <v>1</v>
      </c>
      <c r="D1044" s="19" t="s">
        <v>6</v>
      </c>
      <c r="E1044" s="41">
        <v>4</v>
      </c>
      <c r="F1044" s="70"/>
      <c r="G1044" s="2" t="str">
        <f t="shared" si="9"/>
        <v xml:space="preserve"> </v>
      </c>
      <c r="H1044" s="68"/>
      <c r="J1044" s="41"/>
      <c r="K1044" s="20"/>
      <c r="L1044" s="2"/>
    </row>
    <row r="1045" spans="1:12">
      <c r="A1045" s="18"/>
      <c r="B1045" s="34" t="s">
        <v>414</v>
      </c>
      <c r="C1045" s="28" t="s">
        <v>1</v>
      </c>
      <c r="D1045" s="19" t="s">
        <v>6</v>
      </c>
      <c r="E1045" s="41">
        <v>1</v>
      </c>
      <c r="F1045" s="70"/>
      <c r="G1045" s="2" t="str">
        <f t="shared" si="9"/>
        <v xml:space="preserve"> </v>
      </c>
      <c r="H1045" s="68"/>
      <c r="J1045" s="41"/>
      <c r="K1045" s="20"/>
      <c r="L1045" s="2"/>
    </row>
    <row r="1046" spans="1:12">
      <c r="A1046" s="18"/>
      <c r="B1046" s="34" t="s">
        <v>415</v>
      </c>
      <c r="C1046" s="28" t="s">
        <v>1</v>
      </c>
      <c r="D1046" s="19" t="s">
        <v>6</v>
      </c>
      <c r="E1046" s="41">
        <v>2</v>
      </c>
      <c r="F1046" s="70"/>
      <c r="G1046" s="2" t="str">
        <f t="shared" si="9"/>
        <v xml:space="preserve"> </v>
      </c>
      <c r="H1046" s="68"/>
      <c r="J1046" s="41"/>
      <c r="K1046" s="20"/>
      <c r="L1046" s="2"/>
    </row>
    <row r="1047" spans="1:12">
      <c r="A1047" s="18"/>
      <c r="B1047" s="34" t="s">
        <v>474</v>
      </c>
      <c r="C1047" s="28" t="s">
        <v>1</v>
      </c>
      <c r="D1047" s="19" t="s">
        <v>6</v>
      </c>
      <c r="E1047" s="41">
        <v>2</v>
      </c>
      <c r="F1047" s="70"/>
      <c r="G1047" s="2" t="str">
        <f t="shared" si="9"/>
        <v xml:space="preserve"> </v>
      </c>
      <c r="H1047" s="68"/>
      <c r="J1047" s="41"/>
      <c r="K1047" s="20"/>
      <c r="L1047" s="2"/>
    </row>
    <row r="1048" spans="1:12">
      <c r="A1048" s="18"/>
      <c r="B1048" s="34" t="s">
        <v>416</v>
      </c>
      <c r="C1048" s="28" t="s">
        <v>1</v>
      </c>
      <c r="D1048" s="19" t="s">
        <v>6</v>
      </c>
      <c r="E1048" s="41">
        <v>1</v>
      </c>
      <c r="F1048" s="70"/>
      <c r="G1048" s="2" t="str">
        <f t="shared" si="9"/>
        <v xml:space="preserve"> </v>
      </c>
      <c r="H1048" s="68"/>
      <c r="J1048" s="41"/>
      <c r="K1048" s="20"/>
      <c r="L1048" s="2"/>
    </row>
    <row r="1049" spans="1:12">
      <c r="A1049" s="18"/>
      <c r="B1049" s="34" t="s">
        <v>417</v>
      </c>
      <c r="C1049" s="28" t="s">
        <v>1</v>
      </c>
      <c r="D1049" s="19" t="s">
        <v>6</v>
      </c>
      <c r="E1049" s="41">
        <v>1</v>
      </c>
      <c r="F1049" s="70"/>
      <c r="G1049" s="2" t="str">
        <f t="shared" si="9"/>
        <v xml:space="preserve"> </v>
      </c>
      <c r="H1049" s="68"/>
      <c r="J1049" s="41"/>
      <c r="K1049" s="20"/>
      <c r="L1049" s="2"/>
    </row>
    <row r="1050" spans="1:12">
      <c r="A1050" s="18"/>
      <c r="B1050" s="34" t="s">
        <v>418</v>
      </c>
      <c r="C1050" s="28" t="s">
        <v>1</v>
      </c>
      <c r="D1050" s="19" t="s">
        <v>6</v>
      </c>
      <c r="E1050" s="41">
        <v>2</v>
      </c>
      <c r="F1050" s="70"/>
      <c r="G1050" s="2" t="str">
        <f t="shared" si="9"/>
        <v xml:space="preserve"> </v>
      </c>
      <c r="H1050" s="68"/>
      <c r="J1050" s="41"/>
      <c r="K1050" s="20"/>
      <c r="L1050" s="2"/>
    </row>
    <row r="1051" spans="1:12">
      <c r="A1051" s="18"/>
      <c r="B1051" s="34" t="s">
        <v>419</v>
      </c>
      <c r="C1051" s="28" t="s">
        <v>1</v>
      </c>
      <c r="D1051" s="19" t="s">
        <v>6</v>
      </c>
      <c r="E1051" s="41">
        <v>1</v>
      </c>
      <c r="F1051" s="70"/>
      <c r="G1051" s="2" t="str">
        <f t="shared" si="9"/>
        <v xml:space="preserve"> </v>
      </c>
      <c r="H1051" s="68"/>
      <c r="J1051" s="41"/>
      <c r="K1051" s="20"/>
      <c r="L1051" s="2"/>
    </row>
    <row r="1052" spans="1:12">
      <c r="A1052" s="18"/>
      <c r="B1052" s="34" t="s">
        <v>420</v>
      </c>
      <c r="C1052" s="28" t="s">
        <v>1</v>
      </c>
      <c r="D1052" s="19" t="s">
        <v>6</v>
      </c>
      <c r="E1052" s="41">
        <v>1</v>
      </c>
      <c r="F1052" s="70"/>
      <c r="G1052" s="2" t="str">
        <f t="shared" si="9"/>
        <v xml:space="preserve"> </v>
      </c>
      <c r="H1052" s="68"/>
      <c r="J1052" s="41"/>
      <c r="K1052" s="20"/>
      <c r="L1052" s="2"/>
    </row>
    <row r="1053" spans="1:12">
      <c r="A1053" s="18"/>
      <c r="B1053" s="34" t="s">
        <v>421</v>
      </c>
      <c r="C1053" s="28" t="s">
        <v>1</v>
      </c>
      <c r="D1053" s="19" t="s">
        <v>6</v>
      </c>
      <c r="E1053" s="41">
        <v>1</v>
      </c>
      <c r="F1053" s="70"/>
      <c r="G1053" s="2" t="str">
        <f t="shared" si="9"/>
        <v xml:space="preserve"> </v>
      </c>
      <c r="H1053" s="68"/>
      <c r="J1053" s="41"/>
      <c r="K1053" s="20"/>
      <c r="L1053" s="2"/>
    </row>
    <row r="1054" spans="1:12">
      <c r="A1054" s="18"/>
      <c r="B1054" s="34" t="s">
        <v>423</v>
      </c>
      <c r="C1054" s="28" t="s">
        <v>1</v>
      </c>
      <c r="D1054" s="19" t="s">
        <v>6</v>
      </c>
      <c r="E1054" s="41">
        <v>2</v>
      </c>
      <c r="F1054" s="70"/>
      <c r="G1054" s="2" t="str">
        <f t="shared" si="9"/>
        <v xml:space="preserve"> </v>
      </c>
      <c r="H1054" s="68"/>
      <c r="J1054" s="41"/>
      <c r="K1054" s="20"/>
      <c r="L1054" s="2"/>
    </row>
    <row r="1055" spans="1:12">
      <c r="A1055" s="18"/>
      <c r="B1055" s="34" t="s">
        <v>424</v>
      </c>
      <c r="C1055" s="28" t="s">
        <v>1</v>
      </c>
      <c r="D1055" s="19" t="s">
        <v>6</v>
      </c>
      <c r="E1055" s="41">
        <v>1</v>
      </c>
      <c r="F1055" s="70"/>
      <c r="G1055" s="2" t="str">
        <f t="shared" si="9"/>
        <v xml:space="preserve"> </v>
      </c>
      <c r="H1055" s="68"/>
      <c r="J1055" s="41"/>
      <c r="K1055" s="20"/>
      <c r="L1055" s="2"/>
    </row>
    <row r="1056" spans="1:12">
      <c r="A1056" s="18"/>
      <c r="B1056" s="34"/>
      <c r="C1056" s="28"/>
      <c r="D1056" s="19"/>
      <c r="E1056" s="41"/>
      <c r="F1056" s="70"/>
      <c r="G1056" s="2" t="str">
        <f t="shared" si="9"/>
        <v xml:space="preserve"> </v>
      </c>
      <c r="H1056" s="68"/>
      <c r="J1056" s="41"/>
      <c r="K1056" s="20"/>
      <c r="L1056" s="2"/>
    </row>
    <row r="1057" spans="1:12" ht="154.5" customHeight="1">
      <c r="A1057" s="18">
        <v>17</v>
      </c>
      <c r="B1057" s="34" t="s">
        <v>477</v>
      </c>
      <c r="C1057" s="28"/>
      <c r="D1057" s="19"/>
      <c r="E1057" s="41"/>
      <c r="F1057" s="70"/>
      <c r="G1057" s="2" t="str">
        <f t="shared" si="9"/>
        <v xml:space="preserve"> </v>
      </c>
      <c r="H1057" s="68"/>
      <c r="J1057" s="41"/>
      <c r="K1057" s="20"/>
      <c r="L1057" s="2"/>
    </row>
    <row r="1058" spans="1:12">
      <c r="A1058" s="18"/>
      <c r="B1058" s="34" t="s">
        <v>392</v>
      </c>
      <c r="C1058" s="28" t="s">
        <v>1</v>
      </c>
      <c r="D1058" s="19" t="s">
        <v>6</v>
      </c>
      <c r="E1058" s="41">
        <v>8</v>
      </c>
      <c r="F1058" s="70"/>
      <c r="G1058" s="2" t="str">
        <f t="shared" si="9"/>
        <v xml:space="preserve"> </v>
      </c>
      <c r="H1058" s="68"/>
      <c r="J1058" s="41"/>
      <c r="K1058" s="20"/>
      <c r="L1058" s="2"/>
    </row>
    <row r="1059" spans="1:12">
      <c r="A1059" s="18"/>
      <c r="B1059" s="34"/>
      <c r="C1059" s="28"/>
      <c r="D1059" s="19"/>
      <c r="E1059" s="41"/>
      <c r="F1059" s="70"/>
      <c r="G1059" s="2" t="str">
        <f t="shared" si="9"/>
        <v xml:space="preserve"> </v>
      </c>
      <c r="H1059" s="68"/>
      <c r="J1059" s="41"/>
      <c r="K1059" s="20"/>
      <c r="L1059" s="2"/>
    </row>
    <row r="1060" spans="1:12" ht="168">
      <c r="A1060" s="18">
        <v>18</v>
      </c>
      <c r="B1060" s="34" t="s">
        <v>479</v>
      </c>
      <c r="C1060" s="28"/>
      <c r="D1060" s="19"/>
      <c r="E1060" s="41"/>
      <c r="F1060" s="70"/>
      <c r="G1060" s="2" t="str">
        <f t="shared" si="9"/>
        <v xml:space="preserve"> </v>
      </c>
      <c r="H1060" s="68"/>
      <c r="J1060" s="41"/>
      <c r="K1060" s="20"/>
      <c r="L1060" s="2"/>
    </row>
    <row r="1061" spans="1:12">
      <c r="A1061" s="18"/>
      <c r="B1061" s="34" t="s">
        <v>427</v>
      </c>
      <c r="C1061" s="28" t="s">
        <v>1</v>
      </c>
      <c r="D1061" s="19" t="s">
        <v>6</v>
      </c>
      <c r="E1061" s="41">
        <v>110</v>
      </c>
      <c r="F1061" s="70"/>
      <c r="G1061" s="2" t="str">
        <f t="shared" si="9"/>
        <v xml:space="preserve"> </v>
      </c>
      <c r="H1061" s="68"/>
      <c r="J1061" s="41"/>
      <c r="K1061" s="20"/>
      <c r="L1061" s="2"/>
    </row>
    <row r="1062" spans="1:12">
      <c r="A1062" s="18"/>
      <c r="B1062" s="34" t="s">
        <v>434</v>
      </c>
      <c r="C1062" s="28" t="s">
        <v>2</v>
      </c>
      <c r="D1062" s="19" t="s">
        <v>6</v>
      </c>
      <c r="E1062" s="41">
        <v>11</v>
      </c>
      <c r="F1062" s="70"/>
      <c r="G1062" s="2" t="str">
        <f t="shared" si="9"/>
        <v xml:space="preserve"> </v>
      </c>
      <c r="H1062" s="68"/>
      <c r="J1062" s="41"/>
      <c r="K1062" s="20"/>
      <c r="L1062" s="2"/>
    </row>
    <row r="1063" spans="1:12">
      <c r="A1063" s="18"/>
      <c r="B1063" s="34" t="s">
        <v>435</v>
      </c>
      <c r="C1063" s="28" t="s">
        <v>2</v>
      </c>
      <c r="D1063" s="19" t="s">
        <v>6</v>
      </c>
      <c r="E1063" s="41">
        <v>6</v>
      </c>
      <c r="F1063" s="70"/>
      <c r="G1063" s="2" t="str">
        <f t="shared" si="9"/>
        <v xml:space="preserve"> </v>
      </c>
      <c r="H1063" s="68"/>
      <c r="J1063" s="41"/>
      <c r="K1063" s="20"/>
      <c r="L1063" s="2"/>
    </row>
    <row r="1064" spans="1:12">
      <c r="A1064" s="18"/>
      <c r="B1064" s="34" t="s">
        <v>435</v>
      </c>
      <c r="C1064" s="28" t="s">
        <v>1</v>
      </c>
      <c r="D1064" s="19" t="s">
        <v>6</v>
      </c>
      <c r="E1064" s="41">
        <v>20</v>
      </c>
      <c r="F1064" s="70"/>
      <c r="G1064" s="2" t="str">
        <f t="shared" si="9"/>
        <v xml:space="preserve"> </v>
      </c>
      <c r="H1064" s="68"/>
      <c r="J1064" s="41"/>
      <c r="K1064" s="20"/>
      <c r="L1064" s="2"/>
    </row>
    <row r="1065" spans="1:12">
      <c r="A1065" s="18"/>
      <c r="B1065" s="34" t="s">
        <v>436</v>
      </c>
      <c r="C1065" s="28" t="s">
        <v>1</v>
      </c>
      <c r="D1065" s="19" t="s">
        <v>6</v>
      </c>
      <c r="E1065" s="41">
        <v>7</v>
      </c>
      <c r="F1065" s="70"/>
      <c r="G1065" s="2" t="str">
        <f t="shared" si="9"/>
        <v xml:space="preserve"> </v>
      </c>
      <c r="H1065" s="68"/>
      <c r="J1065" s="41"/>
      <c r="K1065" s="20"/>
      <c r="L1065" s="2"/>
    </row>
    <row r="1066" spans="1:12">
      <c r="A1066" s="18"/>
      <c r="B1066" s="34" t="s">
        <v>437</v>
      </c>
      <c r="C1066" s="28" t="s">
        <v>1</v>
      </c>
      <c r="D1066" s="19" t="s">
        <v>6</v>
      </c>
      <c r="E1066" s="41">
        <v>5</v>
      </c>
      <c r="F1066" s="70"/>
      <c r="G1066" s="2" t="str">
        <f t="shared" si="9"/>
        <v xml:space="preserve"> </v>
      </c>
      <c r="H1066" s="68"/>
      <c r="J1066" s="41"/>
      <c r="K1066" s="20"/>
      <c r="L1066" s="2"/>
    </row>
    <row r="1067" spans="1:12">
      <c r="A1067" s="18"/>
      <c r="B1067" s="34" t="s">
        <v>440</v>
      </c>
      <c r="C1067" s="28" t="s">
        <v>3</v>
      </c>
      <c r="D1067" s="19" t="s">
        <v>6</v>
      </c>
      <c r="E1067" s="41">
        <v>7</v>
      </c>
      <c r="F1067" s="70"/>
      <c r="G1067" s="2" t="str">
        <f t="shared" si="9"/>
        <v xml:space="preserve"> </v>
      </c>
      <c r="H1067" s="68"/>
      <c r="J1067" s="41"/>
      <c r="K1067" s="20"/>
      <c r="L1067" s="2"/>
    </row>
    <row r="1068" spans="1:12">
      <c r="A1068" s="18"/>
      <c r="B1068" s="34" t="s">
        <v>442</v>
      </c>
      <c r="C1068" s="28" t="s">
        <v>1</v>
      </c>
      <c r="D1068" s="19" t="s">
        <v>6</v>
      </c>
      <c r="E1068" s="41">
        <v>2</v>
      </c>
      <c r="F1068" s="70"/>
      <c r="G1068" s="2" t="str">
        <f t="shared" si="9"/>
        <v xml:space="preserve"> </v>
      </c>
      <c r="H1068" s="68"/>
      <c r="J1068" s="41"/>
      <c r="K1068" s="20"/>
      <c r="L1068" s="2"/>
    </row>
    <row r="1069" spans="1:12">
      <c r="A1069" s="18"/>
      <c r="B1069" s="34" t="s">
        <v>443</v>
      </c>
      <c r="C1069" s="28" t="s">
        <v>3</v>
      </c>
      <c r="D1069" s="19" t="s">
        <v>6</v>
      </c>
      <c r="E1069" s="41">
        <v>2</v>
      </c>
      <c r="F1069" s="70"/>
      <c r="G1069" s="2" t="str">
        <f t="shared" si="9"/>
        <v xml:space="preserve"> </v>
      </c>
      <c r="H1069" s="68"/>
      <c r="J1069" s="41"/>
      <c r="K1069" s="20"/>
      <c r="L1069" s="2"/>
    </row>
    <row r="1070" spans="1:12">
      <c r="A1070" s="18"/>
      <c r="B1070" s="34"/>
      <c r="C1070" s="28"/>
      <c r="D1070" s="19"/>
      <c r="E1070" s="41"/>
      <c r="F1070" s="70"/>
      <c r="G1070" s="2" t="str">
        <f t="shared" si="9"/>
        <v xml:space="preserve"> </v>
      </c>
      <c r="H1070" s="68"/>
      <c r="J1070" s="41"/>
      <c r="K1070" s="20"/>
      <c r="L1070" s="2"/>
    </row>
    <row r="1071" spans="1:12" ht="63.75" customHeight="1">
      <c r="A1071" s="18">
        <v>19</v>
      </c>
      <c r="B1071" s="34" t="s">
        <v>482</v>
      </c>
      <c r="C1071" s="28"/>
      <c r="D1071" s="19"/>
      <c r="E1071" s="41"/>
      <c r="F1071" s="70"/>
      <c r="G1071" s="2" t="str">
        <f t="shared" si="9"/>
        <v xml:space="preserve"> </v>
      </c>
      <c r="H1071" s="68"/>
      <c r="J1071" s="41"/>
      <c r="K1071" s="20"/>
      <c r="L1071" s="2"/>
    </row>
    <row r="1072" spans="1:12">
      <c r="A1072" s="18"/>
      <c r="B1072" s="34" t="s">
        <v>425</v>
      </c>
      <c r="C1072" s="28" t="s">
        <v>1</v>
      </c>
      <c r="D1072" s="19" t="s">
        <v>6</v>
      </c>
      <c r="E1072" s="41">
        <v>1</v>
      </c>
      <c r="F1072" s="70"/>
      <c r="G1072" s="2" t="str">
        <f t="shared" si="9"/>
        <v xml:space="preserve"> </v>
      </c>
      <c r="H1072" s="68"/>
      <c r="J1072" s="41"/>
      <c r="K1072" s="20"/>
      <c r="L1072" s="2"/>
    </row>
    <row r="1073" spans="1:12">
      <c r="A1073" s="18"/>
      <c r="B1073" s="34" t="s">
        <v>426</v>
      </c>
      <c r="C1073" s="28" t="s">
        <v>1</v>
      </c>
      <c r="D1073" s="19" t="s">
        <v>6</v>
      </c>
      <c r="E1073" s="41">
        <v>1</v>
      </c>
      <c r="F1073" s="70"/>
      <c r="G1073" s="2" t="str">
        <f t="shared" si="9"/>
        <v xml:space="preserve"> </v>
      </c>
      <c r="H1073" s="68"/>
      <c r="J1073" s="41"/>
      <c r="K1073" s="20"/>
      <c r="L1073" s="2"/>
    </row>
    <row r="1074" spans="1:12">
      <c r="A1074" s="18"/>
      <c r="B1074" s="34"/>
      <c r="C1074" s="28"/>
      <c r="D1074" s="19"/>
      <c r="E1074" s="41"/>
      <c r="F1074" s="70"/>
      <c r="G1074" s="2" t="str">
        <f t="shared" si="9"/>
        <v xml:space="preserve"> </v>
      </c>
      <c r="H1074" s="68"/>
      <c r="J1074" s="41"/>
      <c r="K1074" s="20"/>
      <c r="L1074" s="2"/>
    </row>
    <row r="1075" spans="1:12" ht="168">
      <c r="A1075" s="18">
        <v>20</v>
      </c>
      <c r="B1075" s="34" t="s">
        <v>483</v>
      </c>
      <c r="C1075" s="28"/>
      <c r="D1075" s="19"/>
      <c r="E1075" s="41"/>
      <c r="F1075" s="70"/>
      <c r="G1075" s="2" t="str">
        <f t="shared" si="9"/>
        <v xml:space="preserve"> </v>
      </c>
      <c r="H1075" s="68"/>
      <c r="J1075" s="41"/>
      <c r="K1075" s="20"/>
      <c r="L1075" s="2"/>
    </row>
    <row r="1076" spans="1:12">
      <c r="A1076" s="18"/>
      <c r="B1076" s="34" t="s">
        <v>428</v>
      </c>
      <c r="C1076" s="28" t="s">
        <v>1</v>
      </c>
      <c r="D1076" s="19" t="s">
        <v>6</v>
      </c>
      <c r="E1076" s="41">
        <v>15</v>
      </c>
      <c r="F1076" s="70"/>
      <c r="G1076" s="2" t="str">
        <f t="shared" si="9"/>
        <v xml:space="preserve"> </v>
      </c>
      <c r="H1076" s="68"/>
      <c r="J1076" s="41"/>
      <c r="K1076" s="20"/>
      <c r="L1076" s="2"/>
    </row>
    <row r="1077" spans="1:12">
      <c r="A1077" s="18"/>
      <c r="B1077" s="34" t="s">
        <v>429</v>
      </c>
      <c r="C1077" s="28" t="s">
        <v>1</v>
      </c>
      <c r="D1077" s="19" t="s">
        <v>6</v>
      </c>
      <c r="E1077" s="41">
        <v>5</v>
      </c>
      <c r="F1077" s="70"/>
      <c r="G1077" s="2" t="str">
        <f t="shared" si="9"/>
        <v xml:space="preserve"> </v>
      </c>
      <c r="H1077" s="68"/>
      <c r="J1077" s="41"/>
      <c r="K1077" s="20"/>
      <c r="L1077" s="2"/>
    </row>
    <row r="1078" spans="1:12">
      <c r="A1078" s="18"/>
      <c r="B1078" s="34"/>
      <c r="C1078" s="28"/>
      <c r="D1078" s="19"/>
      <c r="E1078" s="41"/>
      <c r="F1078" s="70"/>
      <c r="G1078" s="2" t="str">
        <f t="shared" si="9"/>
        <v xml:space="preserve"> </v>
      </c>
      <c r="H1078" s="68"/>
      <c r="J1078" s="41"/>
      <c r="K1078" s="20"/>
      <c r="L1078" s="2"/>
    </row>
    <row r="1079" spans="1:12" ht="84">
      <c r="A1079" s="18">
        <v>21</v>
      </c>
      <c r="B1079" s="34" t="s">
        <v>484</v>
      </c>
      <c r="C1079" s="28"/>
      <c r="D1079" s="19"/>
      <c r="E1079" s="41"/>
      <c r="F1079" s="70"/>
      <c r="G1079" s="2" t="str">
        <f t="shared" si="9"/>
        <v xml:space="preserve"> </v>
      </c>
      <c r="H1079" s="68"/>
      <c r="J1079" s="41"/>
      <c r="K1079" s="20"/>
      <c r="L1079" s="2"/>
    </row>
    <row r="1080" spans="1:12">
      <c r="A1080" s="18"/>
      <c r="B1080" s="34" t="s">
        <v>430</v>
      </c>
      <c r="C1080" s="28" t="s">
        <v>1</v>
      </c>
      <c r="D1080" s="19" t="s">
        <v>6</v>
      </c>
      <c r="E1080" s="41">
        <v>2</v>
      </c>
      <c r="F1080" s="70"/>
      <c r="G1080" s="2" t="str">
        <f t="shared" si="9"/>
        <v xml:space="preserve"> </v>
      </c>
      <c r="H1080" s="68"/>
      <c r="J1080" s="41"/>
      <c r="K1080" s="20"/>
      <c r="L1080" s="2"/>
    </row>
    <row r="1081" spans="1:12">
      <c r="A1081" s="18"/>
      <c r="B1081" s="34" t="s">
        <v>431</v>
      </c>
      <c r="C1081" s="28" t="s">
        <v>1</v>
      </c>
      <c r="D1081" s="19" t="s">
        <v>6</v>
      </c>
      <c r="E1081" s="41">
        <v>2</v>
      </c>
      <c r="F1081" s="70"/>
      <c r="G1081" s="2" t="str">
        <f t="shared" si="9"/>
        <v xml:space="preserve"> </v>
      </c>
      <c r="H1081" s="68"/>
      <c r="J1081" s="41"/>
      <c r="K1081" s="20"/>
      <c r="L1081" s="2"/>
    </row>
    <row r="1082" spans="1:12">
      <c r="B1082" s="34" t="s">
        <v>432</v>
      </c>
      <c r="C1082" s="28" t="s">
        <v>1</v>
      </c>
      <c r="D1082" s="19" t="s">
        <v>6</v>
      </c>
      <c r="E1082" s="41">
        <v>2</v>
      </c>
      <c r="F1082" s="70"/>
      <c r="G1082" s="2" t="str">
        <f t="shared" si="9"/>
        <v xml:space="preserve"> </v>
      </c>
      <c r="H1082" s="68"/>
      <c r="J1082" s="41"/>
      <c r="K1082" s="20"/>
      <c r="L1082" s="2"/>
    </row>
    <row r="1083" spans="1:12">
      <c r="B1083" s="34" t="s">
        <v>433</v>
      </c>
      <c r="C1083" s="28" t="s">
        <v>1</v>
      </c>
      <c r="D1083" s="19" t="s">
        <v>6</v>
      </c>
      <c r="E1083" s="41">
        <v>4</v>
      </c>
      <c r="F1083" s="70"/>
      <c r="G1083" s="2" t="str">
        <f t="shared" si="9"/>
        <v xml:space="preserve"> </v>
      </c>
      <c r="H1083" s="68"/>
      <c r="J1083" s="41"/>
      <c r="K1083" s="20"/>
      <c r="L1083" s="2"/>
    </row>
    <row r="1084" spans="1:12">
      <c r="B1084" s="34" t="s">
        <v>441</v>
      </c>
      <c r="C1084" s="28" t="s">
        <v>1</v>
      </c>
      <c r="D1084" s="19" t="s">
        <v>6</v>
      </c>
      <c r="E1084" s="41">
        <v>2</v>
      </c>
      <c r="F1084" s="70"/>
      <c r="G1084" s="2" t="str">
        <f t="shared" ref="G1084:G1145" si="10">IF((E1084*F1084)=0," ",(E1084*F1084))</f>
        <v xml:space="preserve"> </v>
      </c>
      <c r="H1084" s="68"/>
      <c r="J1084" s="41"/>
      <c r="K1084" s="20"/>
      <c r="L1084" s="2"/>
    </row>
    <row r="1085" spans="1:12">
      <c r="F1085" s="70"/>
      <c r="G1085" s="2" t="str">
        <f t="shared" si="10"/>
        <v xml:space="preserve"> </v>
      </c>
      <c r="H1085" s="68"/>
      <c r="L1085" s="2"/>
    </row>
    <row r="1086" spans="1:12" ht="84">
      <c r="A1086" s="18">
        <v>22</v>
      </c>
      <c r="B1086" s="34" t="s">
        <v>485</v>
      </c>
      <c r="C1086" s="28"/>
      <c r="D1086" s="19"/>
      <c r="E1086" s="41"/>
      <c r="F1086" s="70"/>
      <c r="G1086" s="2" t="str">
        <f t="shared" si="10"/>
        <v xml:space="preserve"> </v>
      </c>
      <c r="H1086" s="68"/>
      <c r="J1086" s="41"/>
      <c r="K1086" s="20"/>
      <c r="L1086" s="2"/>
    </row>
    <row r="1087" spans="1:12">
      <c r="A1087" s="18"/>
      <c r="B1087" s="34" t="s">
        <v>438</v>
      </c>
      <c r="C1087" s="28" t="s">
        <v>1</v>
      </c>
      <c r="D1087" s="19" t="s">
        <v>6</v>
      </c>
      <c r="E1087" s="41">
        <v>2</v>
      </c>
      <c r="F1087" s="70"/>
      <c r="G1087" s="2" t="str">
        <f t="shared" si="10"/>
        <v xml:space="preserve"> </v>
      </c>
      <c r="H1087" s="68"/>
      <c r="J1087" s="41"/>
      <c r="K1087" s="20"/>
      <c r="L1087" s="2"/>
    </row>
    <row r="1088" spans="1:12">
      <c r="A1088" s="18"/>
      <c r="B1088" s="34" t="s">
        <v>439</v>
      </c>
      <c r="C1088" s="28" t="s">
        <v>1</v>
      </c>
      <c r="D1088" s="19" t="s">
        <v>6</v>
      </c>
      <c r="E1088" s="41">
        <v>2</v>
      </c>
      <c r="F1088" s="70"/>
      <c r="G1088" s="2" t="str">
        <f t="shared" si="10"/>
        <v xml:space="preserve"> </v>
      </c>
      <c r="H1088" s="68"/>
      <c r="J1088" s="41"/>
      <c r="K1088" s="20"/>
      <c r="L1088" s="2"/>
    </row>
    <row r="1089" spans="1:12">
      <c r="A1089" s="18"/>
      <c r="B1089" s="34"/>
      <c r="C1089" s="28"/>
      <c r="D1089" s="19"/>
      <c r="E1089" s="41"/>
      <c r="F1089" s="70"/>
      <c r="G1089" s="2" t="str">
        <f t="shared" si="10"/>
        <v xml:space="preserve"> </v>
      </c>
      <c r="H1089" s="68"/>
      <c r="J1089" s="41"/>
      <c r="K1089" s="20"/>
      <c r="L1089" s="2"/>
    </row>
    <row r="1090" spans="1:12" ht="73.5" customHeight="1">
      <c r="A1090" s="18">
        <v>23</v>
      </c>
      <c r="B1090" s="34" t="s">
        <v>486</v>
      </c>
      <c r="C1090" s="28"/>
      <c r="D1090" s="19"/>
      <c r="E1090" s="41"/>
      <c r="F1090" s="70"/>
      <c r="G1090" s="2" t="str">
        <f t="shared" si="10"/>
        <v xml:space="preserve"> </v>
      </c>
      <c r="H1090" s="68"/>
      <c r="J1090" s="41"/>
      <c r="K1090" s="20"/>
      <c r="L1090" s="2"/>
    </row>
    <row r="1091" spans="1:12">
      <c r="A1091" s="18"/>
      <c r="B1091" s="34" t="s">
        <v>444</v>
      </c>
      <c r="C1091" s="28" t="s">
        <v>1</v>
      </c>
      <c r="D1091" s="19" t="s">
        <v>6</v>
      </c>
      <c r="E1091" s="41">
        <v>4</v>
      </c>
      <c r="F1091" s="70"/>
      <c r="G1091" s="2" t="str">
        <f t="shared" si="10"/>
        <v xml:space="preserve"> </v>
      </c>
      <c r="H1091" s="68"/>
      <c r="J1091" s="41"/>
      <c r="K1091" s="20"/>
      <c r="L1091" s="2"/>
    </row>
    <row r="1092" spans="1:12">
      <c r="A1092" s="18"/>
      <c r="B1092" s="34"/>
      <c r="C1092" s="28"/>
      <c r="D1092" s="19"/>
      <c r="E1092" s="41"/>
      <c r="F1092" s="70"/>
      <c r="G1092" s="2" t="str">
        <f t="shared" si="10"/>
        <v xml:space="preserve"> </v>
      </c>
      <c r="H1092" s="68"/>
      <c r="J1092" s="41"/>
      <c r="K1092" s="20"/>
      <c r="L1092" s="2"/>
    </row>
    <row r="1093" spans="1:12" ht="84">
      <c r="A1093" s="18">
        <v>24</v>
      </c>
      <c r="B1093" s="34" t="s">
        <v>487</v>
      </c>
      <c r="C1093" s="28"/>
      <c r="D1093" s="19"/>
      <c r="E1093" s="41"/>
      <c r="F1093" s="70"/>
      <c r="G1093" s="2" t="str">
        <f t="shared" si="10"/>
        <v xml:space="preserve"> </v>
      </c>
      <c r="H1093" s="68"/>
      <c r="J1093" s="41"/>
      <c r="K1093" s="20"/>
      <c r="L1093" s="2"/>
    </row>
    <row r="1094" spans="1:12">
      <c r="A1094" s="18"/>
      <c r="B1094" s="34" t="s">
        <v>393</v>
      </c>
      <c r="C1094" s="28" t="s">
        <v>1</v>
      </c>
      <c r="D1094" s="19" t="s">
        <v>6</v>
      </c>
      <c r="E1094" s="41">
        <v>43</v>
      </c>
      <c r="F1094" s="70"/>
      <c r="G1094" s="2" t="str">
        <f t="shared" si="10"/>
        <v xml:space="preserve"> </v>
      </c>
      <c r="H1094" s="68"/>
      <c r="J1094" s="41"/>
      <c r="K1094" s="20"/>
      <c r="L1094" s="2"/>
    </row>
    <row r="1095" spans="1:12">
      <c r="A1095" s="18"/>
      <c r="B1095" s="34" t="s">
        <v>394</v>
      </c>
      <c r="C1095" s="28" t="s">
        <v>1</v>
      </c>
      <c r="D1095" s="19" t="s">
        <v>6</v>
      </c>
      <c r="E1095" s="41">
        <v>1</v>
      </c>
      <c r="F1095" s="70"/>
      <c r="G1095" s="2" t="str">
        <f t="shared" si="10"/>
        <v xml:space="preserve"> </v>
      </c>
      <c r="H1095" s="68"/>
      <c r="J1095" s="41"/>
      <c r="K1095" s="20"/>
      <c r="L1095" s="2"/>
    </row>
    <row r="1096" spans="1:12">
      <c r="A1096" s="18"/>
      <c r="B1096" s="34"/>
      <c r="C1096" s="28"/>
      <c r="D1096" s="19"/>
      <c r="E1096" s="41"/>
      <c r="F1096" s="70"/>
      <c r="G1096" s="2" t="str">
        <f t="shared" si="10"/>
        <v xml:space="preserve"> </v>
      </c>
      <c r="H1096" s="68"/>
      <c r="J1096" s="41"/>
      <c r="K1096" s="20"/>
      <c r="L1096" s="2"/>
    </row>
    <row r="1097" spans="1:12" ht="132">
      <c r="A1097" s="18">
        <v>25</v>
      </c>
      <c r="B1097" s="34" t="s">
        <v>488</v>
      </c>
      <c r="C1097" s="28"/>
      <c r="D1097" s="19"/>
      <c r="E1097" s="41"/>
      <c r="F1097" s="70"/>
      <c r="G1097" s="2" t="str">
        <f t="shared" si="10"/>
        <v xml:space="preserve"> </v>
      </c>
      <c r="H1097" s="68"/>
      <c r="J1097" s="41"/>
      <c r="K1097" s="20"/>
      <c r="L1097" s="2"/>
    </row>
    <row r="1098" spans="1:12">
      <c r="A1098" s="18"/>
      <c r="B1098" s="34" t="s">
        <v>340</v>
      </c>
      <c r="C1098" s="28"/>
      <c r="D1098" s="19"/>
      <c r="E1098" s="41"/>
      <c r="F1098" s="70"/>
      <c r="G1098" s="2" t="str">
        <f t="shared" si="10"/>
        <v xml:space="preserve"> </v>
      </c>
      <c r="H1098" s="68"/>
      <c r="J1098" s="41"/>
      <c r="K1098" s="20"/>
      <c r="L1098" s="2"/>
    </row>
    <row r="1099" spans="1:12">
      <c r="A1099" s="18"/>
      <c r="B1099" s="34" t="s">
        <v>341</v>
      </c>
      <c r="C1099" s="28"/>
      <c r="D1099" s="19"/>
      <c r="E1099" s="41"/>
      <c r="F1099" s="70"/>
      <c r="G1099" s="2" t="str">
        <f t="shared" si="10"/>
        <v xml:space="preserve"> </v>
      </c>
      <c r="H1099" s="68"/>
      <c r="J1099" s="41"/>
      <c r="K1099" s="20"/>
      <c r="L1099" s="2"/>
    </row>
    <row r="1100" spans="1:12">
      <c r="A1100" s="18"/>
      <c r="B1100" s="34" t="s">
        <v>342</v>
      </c>
      <c r="C1100" s="28" t="s">
        <v>1</v>
      </c>
      <c r="D1100" s="19" t="s">
        <v>25</v>
      </c>
      <c r="E1100" s="41">
        <v>5</v>
      </c>
      <c r="F1100" s="70"/>
      <c r="G1100" s="2" t="str">
        <f t="shared" si="10"/>
        <v xml:space="preserve"> </v>
      </c>
      <c r="H1100" s="68"/>
      <c r="J1100" s="41"/>
      <c r="K1100" s="20"/>
      <c r="L1100" s="2"/>
    </row>
    <row r="1101" spans="1:12">
      <c r="A1101" s="18"/>
      <c r="B1101" s="34" t="s">
        <v>343</v>
      </c>
      <c r="C1101" s="28" t="s">
        <v>3</v>
      </c>
      <c r="D1101" s="19" t="s">
        <v>25</v>
      </c>
      <c r="E1101" s="41">
        <v>14</v>
      </c>
      <c r="F1101" s="70"/>
      <c r="G1101" s="2" t="str">
        <f t="shared" si="10"/>
        <v xml:space="preserve"> </v>
      </c>
      <c r="H1101" s="68"/>
      <c r="J1101" s="41"/>
      <c r="K1101" s="20"/>
      <c r="L1101" s="2"/>
    </row>
    <row r="1102" spans="1:12">
      <c r="A1102" s="18"/>
      <c r="B1102" s="34"/>
      <c r="C1102" s="28"/>
      <c r="D1102" s="19"/>
      <c r="E1102" s="41"/>
      <c r="F1102" s="70"/>
      <c r="G1102" s="2" t="str">
        <f t="shared" si="10"/>
        <v xml:space="preserve"> </v>
      </c>
      <c r="H1102" s="68"/>
      <c r="J1102" s="41"/>
      <c r="K1102" s="20"/>
      <c r="L1102" s="2"/>
    </row>
    <row r="1103" spans="1:12" ht="96">
      <c r="A1103" s="18">
        <v>26</v>
      </c>
      <c r="B1103" s="34" t="s">
        <v>480</v>
      </c>
      <c r="C1103" s="28"/>
      <c r="D1103" s="19"/>
      <c r="E1103" s="41"/>
      <c r="F1103" s="70"/>
      <c r="G1103" s="2" t="str">
        <f t="shared" si="10"/>
        <v xml:space="preserve"> </v>
      </c>
      <c r="H1103" s="68"/>
      <c r="J1103" s="41"/>
      <c r="K1103" s="20"/>
      <c r="L1103" s="2"/>
    </row>
    <row r="1104" spans="1:12">
      <c r="A1104" s="18"/>
      <c r="B1104" s="34" t="s">
        <v>340</v>
      </c>
      <c r="C1104" s="28"/>
      <c r="D1104" s="19"/>
      <c r="E1104" s="41"/>
      <c r="F1104" s="70"/>
      <c r="G1104" s="2" t="str">
        <f t="shared" si="10"/>
        <v xml:space="preserve"> </v>
      </c>
      <c r="H1104" s="68"/>
      <c r="J1104" s="41"/>
      <c r="K1104" s="20"/>
      <c r="L1104" s="2"/>
    </row>
    <row r="1105" spans="1:12">
      <c r="A1105" s="18"/>
      <c r="B1105" s="34" t="s">
        <v>341</v>
      </c>
      <c r="C1105" s="28"/>
      <c r="D1105" s="19"/>
      <c r="E1105" s="41"/>
      <c r="F1105" s="70"/>
      <c r="G1105" s="2" t="str">
        <f t="shared" si="10"/>
        <v xml:space="preserve"> </v>
      </c>
      <c r="H1105" s="68"/>
      <c r="J1105" s="41"/>
      <c r="K1105" s="20"/>
      <c r="L1105" s="2"/>
    </row>
    <row r="1106" spans="1:12">
      <c r="A1106" s="18"/>
      <c r="B1106" s="34" t="s">
        <v>344</v>
      </c>
      <c r="C1106" s="28" t="s">
        <v>1</v>
      </c>
      <c r="D1106" s="19" t="s">
        <v>25</v>
      </c>
      <c r="E1106" s="41">
        <v>5</v>
      </c>
      <c r="F1106" s="70"/>
      <c r="G1106" s="2" t="str">
        <f t="shared" si="10"/>
        <v xml:space="preserve"> </v>
      </c>
      <c r="H1106" s="68"/>
      <c r="J1106" s="41"/>
      <c r="K1106" s="20"/>
      <c r="L1106" s="2"/>
    </row>
    <row r="1107" spans="1:12">
      <c r="A1107" s="18"/>
      <c r="B1107" s="34"/>
      <c r="C1107" s="28"/>
      <c r="D1107" s="19"/>
      <c r="E1107" s="41"/>
      <c r="F1107" s="70"/>
      <c r="G1107" s="2" t="str">
        <f t="shared" si="10"/>
        <v xml:space="preserve"> </v>
      </c>
      <c r="H1107" s="68"/>
      <c r="J1107" s="41"/>
      <c r="K1107" s="20"/>
      <c r="L1107" s="2"/>
    </row>
    <row r="1108" spans="1:12" ht="36">
      <c r="A1108" s="18">
        <v>27</v>
      </c>
      <c r="B1108" s="34" t="s">
        <v>345</v>
      </c>
      <c r="C1108" s="28"/>
      <c r="D1108" s="19"/>
      <c r="E1108" s="41"/>
      <c r="F1108" s="70"/>
      <c r="G1108" s="2" t="str">
        <f t="shared" si="10"/>
        <v xml:space="preserve"> </v>
      </c>
      <c r="H1108" s="68"/>
      <c r="J1108" s="41"/>
      <c r="K1108" s="20"/>
      <c r="L1108" s="2"/>
    </row>
    <row r="1109" spans="1:12">
      <c r="A1109" s="18"/>
      <c r="B1109" s="34" t="s">
        <v>346</v>
      </c>
      <c r="C1109" s="28" t="s">
        <v>1</v>
      </c>
      <c r="D1109" s="19" t="s">
        <v>25</v>
      </c>
      <c r="E1109" s="41">
        <v>5</v>
      </c>
      <c r="F1109" s="70"/>
      <c r="G1109" s="2" t="str">
        <f t="shared" si="10"/>
        <v xml:space="preserve"> </v>
      </c>
      <c r="H1109" s="68"/>
      <c r="J1109" s="41"/>
      <c r="K1109" s="20"/>
      <c r="L1109" s="2"/>
    </row>
    <row r="1110" spans="1:12">
      <c r="A1110" s="18"/>
      <c r="B1110" s="34"/>
      <c r="C1110" s="28"/>
      <c r="D1110" s="19"/>
      <c r="E1110" s="41"/>
      <c r="F1110" s="70"/>
      <c r="G1110" s="2" t="str">
        <f t="shared" si="10"/>
        <v xml:space="preserve"> </v>
      </c>
      <c r="H1110" s="68"/>
      <c r="J1110" s="41"/>
      <c r="K1110" s="20"/>
      <c r="L1110" s="2"/>
    </row>
    <row r="1111" spans="1:12" ht="66" customHeight="1">
      <c r="A1111" s="18">
        <v>28</v>
      </c>
      <c r="B1111" s="34" t="s">
        <v>481</v>
      </c>
      <c r="C1111" s="28"/>
      <c r="D1111" s="19"/>
      <c r="E1111" s="41"/>
      <c r="F1111" s="70"/>
      <c r="G1111" s="2" t="str">
        <f t="shared" si="10"/>
        <v xml:space="preserve"> </v>
      </c>
      <c r="H1111" s="68"/>
      <c r="J1111" s="41"/>
      <c r="K1111" s="20"/>
      <c r="L1111" s="2"/>
    </row>
    <row r="1112" spans="1:12">
      <c r="A1112" s="18"/>
      <c r="B1112" s="34" t="s">
        <v>340</v>
      </c>
      <c r="C1112" s="28"/>
      <c r="D1112" s="19"/>
      <c r="E1112" s="41"/>
      <c r="F1112" s="70"/>
      <c r="G1112" s="2" t="str">
        <f t="shared" si="10"/>
        <v xml:space="preserve"> </v>
      </c>
      <c r="H1112" s="68"/>
      <c r="J1112" s="41"/>
      <c r="K1112" s="20"/>
      <c r="L1112" s="2"/>
    </row>
    <row r="1113" spans="1:12">
      <c r="A1113" s="18"/>
      <c r="B1113" s="34" t="s">
        <v>341</v>
      </c>
      <c r="C1113" s="28"/>
      <c r="D1113" s="19"/>
      <c r="E1113" s="41"/>
      <c r="F1113" s="70"/>
      <c r="G1113" s="2" t="str">
        <f t="shared" si="10"/>
        <v xml:space="preserve"> </v>
      </c>
      <c r="H1113" s="68"/>
      <c r="J1113" s="41"/>
      <c r="K1113" s="20"/>
      <c r="L1113" s="2"/>
    </row>
    <row r="1114" spans="1:12">
      <c r="A1114" s="18"/>
      <c r="B1114" s="34" t="s">
        <v>450</v>
      </c>
      <c r="C1114" s="28" t="s">
        <v>1</v>
      </c>
      <c r="D1114" s="19" t="s">
        <v>25</v>
      </c>
      <c r="E1114" s="41">
        <v>30</v>
      </c>
      <c r="F1114" s="70"/>
      <c r="G1114" s="2" t="str">
        <f t="shared" si="10"/>
        <v xml:space="preserve"> </v>
      </c>
      <c r="H1114" s="68"/>
      <c r="J1114" s="41"/>
      <c r="K1114" s="20"/>
      <c r="L1114" s="2"/>
    </row>
    <row r="1115" spans="1:12">
      <c r="A1115" s="18"/>
      <c r="B1115" s="34"/>
      <c r="C1115" s="28"/>
      <c r="D1115" s="19"/>
      <c r="E1115" s="41"/>
      <c r="F1115" s="70"/>
      <c r="G1115" s="2" t="str">
        <f t="shared" si="10"/>
        <v xml:space="preserve"> </v>
      </c>
      <c r="H1115" s="68"/>
      <c r="J1115" s="41"/>
      <c r="K1115" s="20"/>
      <c r="L1115" s="2"/>
    </row>
    <row r="1116" spans="1:12" ht="63.75" customHeight="1">
      <c r="A1116" s="18">
        <v>29</v>
      </c>
      <c r="B1116" s="34" t="s">
        <v>359</v>
      </c>
      <c r="C1116" s="28"/>
      <c r="D1116" s="19"/>
      <c r="E1116" s="41"/>
      <c r="F1116" s="70"/>
      <c r="G1116" s="2" t="str">
        <f t="shared" si="10"/>
        <v xml:space="preserve"> </v>
      </c>
      <c r="H1116" s="68"/>
      <c r="J1116" s="41"/>
      <c r="K1116" s="20"/>
      <c r="L1116" s="2"/>
    </row>
    <row r="1117" spans="1:12" ht="48">
      <c r="A1117" s="18"/>
      <c r="B1117" s="34" t="s">
        <v>360</v>
      </c>
      <c r="C1117" s="28"/>
      <c r="D1117" s="19"/>
      <c r="E1117" s="41"/>
      <c r="F1117" s="70"/>
      <c r="G1117" s="2" t="str">
        <f t="shared" si="10"/>
        <v xml:space="preserve"> </v>
      </c>
      <c r="H1117" s="68"/>
      <c r="J1117" s="41"/>
      <c r="K1117" s="20"/>
      <c r="L1117" s="2"/>
    </row>
    <row r="1118" spans="1:12">
      <c r="A1118" s="18"/>
      <c r="B1118" s="34" t="s">
        <v>340</v>
      </c>
      <c r="C1118" s="28"/>
      <c r="D1118" s="19"/>
      <c r="E1118" s="41"/>
      <c r="F1118" s="70"/>
      <c r="G1118" s="2" t="str">
        <f t="shared" si="10"/>
        <v xml:space="preserve"> </v>
      </c>
      <c r="H1118" s="68"/>
      <c r="J1118" s="41"/>
      <c r="K1118" s="20"/>
      <c r="L1118" s="2"/>
    </row>
    <row r="1119" spans="1:12">
      <c r="A1119" s="18"/>
      <c r="B1119" s="34" t="s">
        <v>451</v>
      </c>
      <c r="C1119" s="28"/>
      <c r="D1119" s="19"/>
      <c r="E1119" s="41"/>
      <c r="F1119" s="70"/>
      <c r="G1119" s="2" t="str">
        <f t="shared" si="10"/>
        <v xml:space="preserve"> </v>
      </c>
      <c r="H1119" s="68"/>
      <c r="J1119" s="41"/>
      <c r="K1119" s="20"/>
      <c r="L1119" s="2"/>
    </row>
    <row r="1120" spans="1:12">
      <c r="A1120" s="18"/>
      <c r="B1120" s="34" t="s">
        <v>378</v>
      </c>
      <c r="C1120" s="28" t="s">
        <v>1</v>
      </c>
      <c r="D1120" s="19" t="s">
        <v>398</v>
      </c>
      <c r="E1120" s="41">
        <v>365</v>
      </c>
      <c r="F1120" s="70"/>
      <c r="G1120" s="2" t="str">
        <f t="shared" si="10"/>
        <v xml:space="preserve"> </v>
      </c>
      <c r="H1120" s="68"/>
      <c r="J1120" s="41"/>
      <c r="K1120" s="20"/>
      <c r="L1120" s="2"/>
    </row>
    <row r="1121" spans="1:12">
      <c r="A1121" s="18"/>
      <c r="B1121" s="34" t="s">
        <v>378</v>
      </c>
      <c r="C1121" s="28" t="s">
        <v>3</v>
      </c>
      <c r="D1121" s="19" t="s">
        <v>398</v>
      </c>
      <c r="E1121" s="41">
        <v>2</v>
      </c>
      <c r="F1121" s="70"/>
      <c r="G1121" s="2" t="str">
        <f t="shared" si="10"/>
        <v xml:space="preserve"> </v>
      </c>
      <c r="H1121" s="68"/>
      <c r="J1121" s="41"/>
      <c r="K1121" s="20"/>
      <c r="L1121" s="2"/>
    </row>
    <row r="1122" spans="1:12">
      <c r="A1122" s="18"/>
      <c r="B1122" s="34" t="s">
        <v>379</v>
      </c>
      <c r="C1122" s="28" t="s">
        <v>2</v>
      </c>
      <c r="D1122" s="19" t="s">
        <v>398</v>
      </c>
      <c r="E1122" s="41">
        <v>11</v>
      </c>
      <c r="F1122" s="70"/>
      <c r="G1122" s="2" t="str">
        <f t="shared" si="10"/>
        <v xml:space="preserve"> </v>
      </c>
      <c r="H1122" s="68"/>
      <c r="J1122" s="41"/>
      <c r="K1122" s="20"/>
      <c r="L1122" s="2"/>
    </row>
    <row r="1123" spans="1:12">
      <c r="A1123" s="18"/>
      <c r="B1123" s="34" t="s">
        <v>381</v>
      </c>
      <c r="C1123" s="28" t="s">
        <v>1</v>
      </c>
      <c r="D1123" s="19" t="s">
        <v>398</v>
      </c>
      <c r="E1123" s="41">
        <v>5</v>
      </c>
      <c r="F1123" s="70"/>
      <c r="G1123" s="2" t="str">
        <f t="shared" si="10"/>
        <v xml:space="preserve"> </v>
      </c>
      <c r="H1123" s="68"/>
      <c r="J1123" s="41"/>
      <c r="K1123" s="20"/>
      <c r="L1123" s="2"/>
    </row>
    <row r="1124" spans="1:12">
      <c r="A1124" s="18"/>
      <c r="B1124" s="34" t="s">
        <v>382</v>
      </c>
      <c r="C1124" s="28" t="s">
        <v>1</v>
      </c>
      <c r="D1124" s="19" t="s">
        <v>398</v>
      </c>
      <c r="E1124" s="41">
        <v>39</v>
      </c>
      <c r="F1124" s="70"/>
      <c r="G1124" s="2" t="str">
        <f t="shared" si="10"/>
        <v xml:space="preserve"> </v>
      </c>
      <c r="H1124" s="68"/>
      <c r="J1124" s="41"/>
      <c r="K1124" s="20"/>
      <c r="L1124" s="2"/>
    </row>
    <row r="1125" spans="1:12">
      <c r="A1125" s="18"/>
      <c r="B1125" s="34" t="s">
        <v>382</v>
      </c>
      <c r="C1125" s="28" t="s">
        <v>2</v>
      </c>
      <c r="D1125" s="19" t="s">
        <v>398</v>
      </c>
      <c r="E1125" s="41">
        <v>3</v>
      </c>
      <c r="F1125" s="70"/>
      <c r="G1125" s="2" t="str">
        <f t="shared" si="10"/>
        <v xml:space="preserve"> </v>
      </c>
      <c r="H1125" s="68"/>
      <c r="J1125" s="41"/>
      <c r="K1125" s="20"/>
      <c r="L1125" s="2"/>
    </row>
    <row r="1126" spans="1:12">
      <c r="A1126" s="18"/>
      <c r="B1126" s="34" t="s">
        <v>382</v>
      </c>
      <c r="C1126" s="28" t="s">
        <v>3</v>
      </c>
      <c r="D1126" s="19" t="s">
        <v>398</v>
      </c>
      <c r="E1126" s="41">
        <v>14</v>
      </c>
      <c r="F1126" s="70"/>
      <c r="G1126" s="2" t="str">
        <f t="shared" si="10"/>
        <v xml:space="preserve"> </v>
      </c>
      <c r="H1126" s="68"/>
      <c r="J1126" s="41"/>
      <c r="K1126" s="20"/>
      <c r="L1126" s="2"/>
    </row>
    <row r="1127" spans="1:12">
      <c r="A1127" s="18"/>
      <c r="B1127" s="34" t="s">
        <v>383</v>
      </c>
      <c r="C1127" s="28" t="s">
        <v>1</v>
      </c>
      <c r="D1127" s="19" t="s">
        <v>398</v>
      </c>
      <c r="E1127" s="41">
        <v>14</v>
      </c>
      <c r="F1127" s="70"/>
      <c r="G1127" s="2" t="str">
        <f t="shared" si="10"/>
        <v xml:space="preserve"> </v>
      </c>
      <c r="H1127" s="68"/>
      <c r="J1127" s="41"/>
      <c r="K1127" s="20"/>
      <c r="L1127" s="2"/>
    </row>
    <row r="1128" spans="1:12">
      <c r="A1128" s="18"/>
      <c r="B1128" s="34" t="s">
        <v>400</v>
      </c>
      <c r="C1128" s="28" t="s">
        <v>1</v>
      </c>
      <c r="D1128" s="19" t="s">
        <v>398</v>
      </c>
      <c r="E1128" s="41">
        <v>5</v>
      </c>
      <c r="F1128" s="70"/>
      <c r="G1128" s="2" t="str">
        <f t="shared" si="10"/>
        <v xml:space="preserve"> </v>
      </c>
      <c r="H1128" s="68"/>
      <c r="J1128" s="41"/>
      <c r="K1128" s="20"/>
      <c r="L1128" s="2"/>
    </row>
    <row r="1129" spans="1:12">
      <c r="A1129" s="18"/>
      <c r="B1129" s="34" t="s">
        <v>386</v>
      </c>
      <c r="C1129" s="28" t="s">
        <v>1</v>
      </c>
      <c r="D1129" s="19" t="s">
        <v>398</v>
      </c>
      <c r="E1129" s="41">
        <v>15</v>
      </c>
      <c r="F1129" s="70"/>
      <c r="G1129" s="2" t="str">
        <f t="shared" si="10"/>
        <v xml:space="preserve"> </v>
      </c>
      <c r="H1129" s="68"/>
      <c r="J1129" s="41"/>
      <c r="K1129" s="20"/>
      <c r="L1129" s="2"/>
    </row>
    <row r="1130" spans="1:12">
      <c r="A1130" s="18"/>
      <c r="B1130" s="34"/>
      <c r="C1130" s="28"/>
      <c r="D1130" s="19"/>
      <c r="E1130" s="41"/>
      <c r="F1130" s="70"/>
      <c r="G1130" s="2" t="str">
        <f t="shared" si="10"/>
        <v xml:space="preserve"> </v>
      </c>
      <c r="H1130" s="68"/>
      <c r="J1130" s="41"/>
      <c r="K1130" s="20"/>
      <c r="L1130" s="2"/>
    </row>
    <row r="1131" spans="1:12" ht="180" customHeight="1">
      <c r="A1131" s="18">
        <v>30</v>
      </c>
      <c r="B1131" s="34" t="s">
        <v>391</v>
      </c>
      <c r="C1131" s="28"/>
      <c r="D1131" s="19"/>
      <c r="E1131" s="41"/>
      <c r="F1131" s="70"/>
      <c r="G1131" s="2" t="str">
        <f t="shared" si="10"/>
        <v xml:space="preserve"> </v>
      </c>
      <c r="H1131" s="68"/>
      <c r="J1131" s="41"/>
      <c r="K1131" s="20"/>
      <c r="L1131" s="2"/>
    </row>
    <row r="1132" spans="1:12">
      <c r="A1132" s="18"/>
      <c r="B1132" s="34" t="s">
        <v>452</v>
      </c>
      <c r="C1132" s="28" t="s">
        <v>1</v>
      </c>
      <c r="D1132" s="19" t="s">
        <v>6</v>
      </c>
      <c r="E1132" s="41">
        <v>30</v>
      </c>
      <c r="F1132" s="70"/>
      <c r="G1132" s="2" t="str">
        <f t="shared" si="10"/>
        <v xml:space="preserve"> </v>
      </c>
      <c r="H1132" s="68"/>
      <c r="J1132" s="41"/>
      <c r="K1132" s="20"/>
      <c r="L1132" s="2"/>
    </row>
    <row r="1133" spans="1:12">
      <c r="A1133" s="18"/>
      <c r="B1133" s="34" t="s">
        <v>456</v>
      </c>
      <c r="C1133" s="28" t="s">
        <v>1</v>
      </c>
      <c r="D1133" s="19" t="s">
        <v>6</v>
      </c>
      <c r="E1133" s="41">
        <v>2</v>
      </c>
      <c r="F1133" s="70"/>
      <c r="G1133" s="2" t="str">
        <f t="shared" si="10"/>
        <v xml:space="preserve"> </v>
      </c>
      <c r="H1133" s="68"/>
      <c r="J1133" s="41"/>
      <c r="K1133" s="20"/>
      <c r="L1133" s="2"/>
    </row>
    <row r="1134" spans="1:12">
      <c r="A1134" s="18"/>
      <c r="B1134" s="34" t="s">
        <v>453</v>
      </c>
      <c r="C1134" s="28" t="s">
        <v>1</v>
      </c>
      <c r="D1134" s="19" t="s">
        <v>6</v>
      </c>
      <c r="E1134" s="41">
        <v>40</v>
      </c>
      <c r="F1134" s="70"/>
      <c r="G1134" s="2" t="str">
        <f t="shared" si="10"/>
        <v xml:space="preserve"> </v>
      </c>
      <c r="H1134" s="68"/>
      <c r="J1134" s="41"/>
      <c r="K1134" s="20"/>
      <c r="L1134" s="2"/>
    </row>
    <row r="1135" spans="1:12">
      <c r="A1135" s="18"/>
      <c r="B1135" s="34" t="s">
        <v>453</v>
      </c>
      <c r="C1135" s="28" t="s">
        <v>2</v>
      </c>
      <c r="D1135" s="19" t="s">
        <v>6</v>
      </c>
      <c r="E1135" s="41">
        <v>7</v>
      </c>
      <c r="F1135" s="70"/>
      <c r="G1135" s="2" t="str">
        <f t="shared" si="10"/>
        <v xml:space="preserve"> </v>
      </c>
      <c r="H1135" s="68"/>
      <c r="J1135" s="41"/>
      <c r="K1135" s="20"/>
      <c r="L1135" s="2"/>
    </row>
    <row r="1136" spans="1:12">
      <c r="A1136" s="18"/>
      <c r="B1136" s="34" t="s">
        <v>454</v>
      </c>
      <c r="C1136" s="28" t="s">
        <v>1</v>
      </c>
      <c r="D1136" s="19" t="s">
        <v>6</v>
      </c>
      <c r="E1136" s="41">
        <v>1</v>
      </c>
      <c r="F1136" s="70"/>
      <c r="G1136" s="2" t="str">
        <f t="shared" si="10"/>
        <v xml:space="preserve"> </v>
      </c>
      <c r="H1136" s="68"/>
      <c r="J1136" s="41"/>
      <c r="K1136" s="20"/>
      <c r="L1136" s="2"/>
    </row>
    <row r="1137" spans="1:12">
      <c r="A1137" s="18"/>
      <c r="B1137" s="34" t="s">
        <v>455</v>
      </c>
      <c r="C1137" s="28" t="s">
        <v>1</v>
      </c>
      <c r="D1137" s="19" t="s">
        <v>6</v>
      </c>
      <c r="E1137" s="41">
        <v>36</v>
      </c>
      <c r="F1137" s="70"/>
      <c r="G1137" s="2" t="str">
        <f t="shared" si="10"/>
        <v xml:space="preserve"> </v>
      </c>
      <c r="H1137" s="68"/>
      <c r="J1137" s="41"/>
      <c r="K1137" s="20"/>
      <c r="L1137" s="2"/>
    </row>
    <row r="1138" spans="1:12">
      <c r="A1138" s="18"/>
      <c r="B1138" s="34"/>
      <c r="C1138" s="28"/>
      <c r="D1138" s="19"/>
      <c r="E1138" s="41"/>
      <c r="F1138" s="70"/>
      <c r="G1138" s="2" t="str">
        <f t="shared" si="10"/>
        <v xml:space="preserve"> </v>
      </c>
      <c r="H1138" s="68"/>
      <c r="J1138" s="41"/>
      <c r="K1138" s="20"/>
      <c r="L1138" s="2"/>
    </row>
    <row r="1139" spans="1:12" ht="213" customHeight="1">
      <c r="A1139" s="18">
        <v>31</v>
      </c>
      <c r="B1139" s="34" t="s">
        <v>390</v>
      </c>
      <c r="C1139" s="28"/>
      <c r="D1139" s="19"/>
      <c r="E1139" s="41"/>
      <c r="F1139" s="70"/>
      <c r="G1139" s="2" t="str">
        <f t="shared" si="10"/>
        <v xml:space="preserve"> </v>
      </c>
      <c r="H1139" s="68"/>
      <c r="J1139" s="41"/>
      <c r="K1139" s="20"/>
      <c r="L1139" s="2"/>
    </row>
    <row r="1140" spans="1:12">
      <c r="A1140" s="18"/>
      <c r="B1140" s="34" t="s">
        <v>472</v>
      </c>
      <c r="C1140" s="28" t="s">
        <v>1</v>
      </c>
      <c r="D1140" s="19" t="s">
        <v>6</v>
      </c>
      <c r="E1140" s="41">
        <v>4</v>
      </c>
      <c r="F1140" s="70"/>
      <c r="G1140" s="2" t="str">
        <f t="shared" si="10"/>
        <v xml:space="preserve"> </v>
      </c>
      <c r="H1140" s="68"/>
      <c r="J1140" s="41"/>
      <c r="K1140" s="20"/>
      <c r="L1140" s="2"/>
    </row>
    <row r="1141" spans="1:12">
      <c r="A1141" s="18"/>
      <c r="B1141" s="34" t="s">
        <v>473</v>
      </c>
      <c r="C1141" s="28" t="s">
        <v>1</v>
      </c>
      <c r="D1141" s="19" t="s">
        <v>6</v>
      </c>
      <c r="E1141" s="41">
        <v>2</v>
      </c>
      <c r="F1141" s="70"/>
      <c r="G1141" s="2" t="str">
        <f t="shared" si="10"/>
        <v xml:space="preserve"> </v>
      </c>
      <c r="H1141" s="68"/>
      <c r="J1141" s="41"/>
      <c r="K1141" s="20"/>
      <c r="L1141" s="2"/>
    </row>
    <row r="1142" spans="1:12">
      <c r="A1142" s="18"/>
      <c r="B1142" s="34" t="s">
        <v>471</v>
      </c>
      <c r="C1142" s="28" t="s">
        <v>1</v>
      </c>
      <c r="D1142" s="19" t="s">
        <v>6</v>
      </c>
      <c r="E1142" s="41">
        <v>2</v>
      </c>
      <c r="F1142" s="70"/>
      <c r="G1142" s="2" t="str">
        <f t="shared" si="10"/>
        <v xml:space="preserve"> </v>
      </c>
      <c r="H1142" s="68"/>
      <c r="J1142" s="41"/>
      <c r="K1142" s="20"/>
      <c r="L1142" s="2"/>
    </row>
    <row r="1143" spans="1:12">
      <c r="A1143" s="18"/>
      <c r="B1143" s="34" t="s">
        <v>470</v>
      </c>
      <c r="C1143" s="28" t="s">
        <v>1</v>
      </c>
      <c r="D1143" s="19" t="s">
        <v>6</v>
      </c>
      <c r="E1143" s="41">
        <v>2</v>
      </c>
      <c r="F1143" s="70"/>
      <c r="G1143" s="2" t="str">
        <f t="shared" si="10"/>
        <v xml:space="preserve"> </v>
      </c>
      <c r="H1143" s="68"/>
      <c r="J1143" s="41"/>
      <c r="K1143" s="20"/>
      <c r="L1143" s="2"/>
    </row>
    <row r="1144" spans="1:12">
      <c r="A1144" s="18"/>
      <c r="B1144" s="34" t="s">
        <v>469</v>
      </c>
      <c r="C1144" s="28" t="s">
        <v>1</v>
      </c>
      <c r="D1144" s="19" t="s">
        <v>6</v>
      </c>
      <c r="E1144" s="41">
        <v>1</v>
      </c>
      <c r="F1144" s="70"/>
      <c r="G1144" s="2" t="str">
        <f t="shared" si="10"/>
        <v xml:space="preserve"> </v>
      </c>
      <c r="H1144" s="68"/>
      <c r="J1144" s="41"/>
      <c r="K1144" s="20"/>
      <c r="L1144" s="2"/>
    </row>
    <row r="1145" spans="1:12">
      <c r="A1145" s="18"/>
      <c r="B1145" s="34" t="s">
        <v>468</v>
      </c>
      <c r="C1145" s="28" t="s">
        <v>1</v>
      </c>
      <c r="D1145" s="19" t="s">
        <v>6</v>
      </c>
      <c r="E1145" s="41">
        <v>1</v>
      </c>
      <c r="F1145" s="70"/>
      <c r="G1145" s="2" t="str">
        <f t="shared" si="10"/>
        <v xml:space="preserve"> </v>
      </c>
      <c r="H1145" s="68"/>
      <c r="J1145" s="41"/>
      <c r="K1145" s="20"/>
      <c r="L1145" s="2"/>
    </row>
    <row r="1146" spans="1:12">
      <c r="A1146" s="18"/>
      <c r="B1146" s="34"/>
      <c r="C1146" s="28"/>
      <c r="D1146" s="19"/>
      <c r="E1146" s="41"/>
      <c r="F1146" s="70"/>
      <c r="G1146" s="2" t="str">
        <f t="shared" ref="G1146:G1172" si="11">IF((E1146*F1146)=0," ",(E1146*F1146))</f>
        <v xml:space="preserve"> </v>
      </c>
      <c r="H1146" s="68"/>
      <c r="J1146" s="41"/>
      <c r="K1146" s="20"/>
      <c r="L1146" s="2"/>
    </row>
    <row r="1147" spans="1:12" ht="62.25" customHeight="1">
      <c r="A1147" s="18">
        <v>32</v>
      </c>
      <c r="B1147" s="34" t="s">
        <v>445</v>
      </c>
      <c r="C1147" s="28"/>
      <c r="D1147" s="19"/>
      <c r="E1147" s="41"/>
      <c r="F1147" s="70"/>
      <c r="G1147" s="2" t="str">
        <f t="shared" si="11"/>
        <v xml:space="preserve"> </v>
      </c>
      <c r="H1147" s="68"/>
      <c r="J1147" s="41"/>
      <c r="K1147" s="20"/>
      <c r="L1147" s="2"/>
    </row>
    <row r="1148" spans="1:12">
      <c r="A1148" s="18"/>
      <c r="B1148" s="34" t="s">
        <v>446</v>
      </c>
      <c r="C1148" s="28"/>
      <c r="D1148" s="19"/>
      <c r="E1148" s="41"/>
      <c r="F1148" s="70"/>
      <c r="G1148" s="2" t="str">
        <f t="shared" si="11"/>
        <v xml:space="preserve"> </v>
      </c>
      <c r="H1148" s="68"/>
      <c r="J1148" s="41"/>
      <c r="K1148" s="20"/>
      <c r="L1148" s="2"/>
    </row>
    <row r="1149" spans="1:12">
      <c r="A1149" s="18"/>
      <c r="B1149" s="34" t="s">
        <v>447</v>
      </c>
      <c r="C1149" s="28"/>
      <c r="D1149" s="19"/>
      <c r="E1149" s="41"/>
      <c r="F1149" s="70"/>
      <c r="G1149" s="2" t="str">
        <f t="shared" si="11"/>
        <v xml:space="preserve"> </v>
      </c>
      <c r="H1149" s="68"/>
      <c r="J1149" s="41"/>
      <c r="K1149" s="20"/>
      <c r="L1149" s="2"/>
    </row>
    <row r="1150" spans="1:12">
      <c r="A1150" s="18"/>
      <c r="B1150" s="34" t="s">
        <v>449</v>
      </c>
      <c r="C1150" s="28"/>
      <c r="D1150" s="19"/>
      <c r="E1150" s="41"/>
      <c r="F1150" s="70"/>
      <c r="G1150" s="2" t="str">
        <f t="shared" si="11"/>
        <v xml:space="preserve"> </v>
      </c>
      <c r="H1150" s="68"/>
      <c r="J1150" s="41"/>
      <c r="K1150" s="20"/>
      <c r="L1150" s="2"/>
    </row>
    <row r="1151" spans="1:12" ht="24">
      <c r="A1151" s="18"/>
      <c r="B1151" s="34" t="s">
        <v>448</v>
      </c>
      <c r="C1151" s="28" t="s">
        <v>1</v>
      </c>
      <c r="D1151" s="19" t="s">
        <v>6</v>
      </c>
      <c r="E1151" s="41">
        <v>1</v>
      </c>
      <c r="F1151" s="70"/>
      <c r="G1151" s="2" t="str">
        <f t="shared" si="11"/>
        <v xml:space="preserve"> </v>
      </c>
      <c r="H1151" s="68"/>
      <c r="J1151" s="41"/>
      <c r="K1151" s="20"/>
      <c r="L1151" s="2"/>
    </row>
    <row r="1152" spans="1:12">
      <c r="A1152" s="18"/>
      <c r="B1152" s="34"/>
      <c r="C1152" s="28"/>
      <c r="D1152" s="19"/>
      <c r="E1152" s="41"/>
      <c r="F1152" s="70"/>
      <c r="G1152" s="2" t="str">
        <f t="shared" si="11"/>
        <v xml:space="preserve"> </v>
      </c>
      <c r="H1152" s="68"/>
      <c r="J1152" s="41"/>
      <c r="K1152" s="20"/>
      <c r="L1152" s="2"/>
    </row>
    <row r="1153" spans="1:12" ht="96.75" customHeight="1">
      <c r="A1153" s="18">
        <v>33</v>
      </c>
      <c r="B1153" s="34" t="s">
        <v>457</v>
      </c>
      <c r="C1153" s="28"/>
      <c r="D1153" s="19"/>
      <c r="E1153" s="41"/>
      <c r="F1153" s="70"/>
      <c r="G1153" s="2" t="str">
        <f t="shared" si="11"/>
        <v xml:space="preserve"> </v>
      </c>
      <c r="H1153" s="68"/>
      <c r="J1153" s="41"/>
      <c r="K1153" s="20"/>
      <c r="L1153" s="2"/>
    </row>
    <row r="1154" spans="1:12" ht="36">
      <c r="A1154" s="18"/>
      <c r="B1154" s="34" t="s">
        <v>458</v>
      </c>
      <c r="C1154" s="28"/>
      <c r="D1154" s="19"/>
      <c r="E1154" s="41"/>
      <c r="F1154" s="70"/>
      <c r="G1154" s="2" t="str">
        <f t="shared" si="11"/>
        <v xml:space="preserve"> </v>
      </c>
      <c r="H1154" s="68"/>
      <c r="J1154" s="41"/>
      <c r="K1154" s="20"/>
      <c r="L1154" s="2"/>
    </row>
    <row r="1155" spans="1:12">
      <c r="A1155" s="18"/>
      <c r="B1155" s="34" t="s">
        <v>459</v>
      </c>
      <c r="C1155" s="28"/>
      <c r="D1155" s="19"/>
      <c r="E1155" s="41"/>
      <c r="F1155" s="70"/>
      <c r="G1155" s="2" t="str">
        <f t="shared" si="11"/>
        <v xml:space="preserve"> </v>
      </c>
      <c r="H1155" s="68"/>
      <c r="J1155" s="41"/>
      <c r="K1155" s="20"/>
      <c r="L1155" s="2"/>
    </row>
    <row r="1156" spans="1:12">
      <c r="A1156" s="18"/>
      <c r="B1156" s="34" t="s">
        <v>460</v>
      </c>
      <c r="C1156" s="28"/>
      <c r="D1156" s="19"/>
      <c r="E1156" s="41"/>
      <c r="F1156" s="70"/>
      <c r="G1156" s="2" t="str">
        <f t="shared" si="11"/>
        <v xml:space="preserve"> </v>
      </c>
      <c r="H1156" s="68"/>
      <c r="J1156" s="41"/>
      <c r="K1156" s="20"/>
      <c r="L1156" s="2"/>
    </row>
    <row r="1157" spans="1:12">
      <c r="A1157" s="18"/>
      <c r="B1157" s="34" t="s">
        <v>466</v>
      </c>
      <c r="C1157" s="28"/>
      <c r="D1157" s="19"/>
      <c r="E1157" s="41"/>
      <c r="F1157" s="70"/>
      <c r="G1157" s="2" t="str">
        <f t="shared" si="11"/>
        <v xml:space="preserve"> </v>
      </c>
      <c r="H1157" s="68"/>
      <c r="J1157" s="41"/>
      <c r="K1157" s="20"/>
      <c r="L1157" s="2"/>
    </row>
    <row r="1158" spans="1:12">
      <c r="A1158" s="18"/>
      <c r="B1158" s="34" t="s">
        <v>467</v>
      </c>
      <c r="C1158" s="28"/>
      <c r="D1158" s="19"/>
      <c r="E1158" s="41"/>
      <c r="F1158" s="70"/>
      <c r="G1158" s="2" t="str">
        <f t="shared" si="11"/>
        <v xml:space="preserve"> </v>
      </c>
      <c r="H1158" s="68"/>
      <c r="J1158" s="41"/>
      <c r="K1158" s="20"/>
      <c r="L1158" s="2"/>
    </row>
    <row r="1159" spans="1:12" ht="24">
      <c r="A1159" s="18"/>
      <c r="B1159" s="34" t="s">
        <v>461</v>
      </c>
      <c r="C1159" s="28" t="s">
        <v>1</v>
      </c>
      <c r="D1159" s="19" t="s">
        <v>6</v>
      </c>
      <c r="E1159" s="41">
        <v>1</v>
      </c>
      <c r="F1159" s="70"/>
      <c r="G1159" s="2" t="str">
        <f t="shared" si="11"/>
        <v xml:space="preserve"> </v>
      </c>
      <c r="H1159" s="68"/>
      <c r="J1159" s="41"/>
      <c r="K1159" s="20"/>
      <c r="L1159" s="2"/>
    </row>
    <row r="1160" spans="1:12">
      <c r="A1160" s="18"/>
      <c r="B1160" s="34"/>
      <c r="C1160" s="28"/>
      <c r="D1160" s="19"/>
      <c r="E1160" s="41"/>
      <c r="F1160" s="70"/>
      <c r="G1160" s="2" t="str">
        <f t="shared" si="11"/>
        <v xml:space="preserve"> </v>
      </c>
      <c r="H1160" s="68"/>
      <c r="J1160" s="41"/>
      <c r="K1160" s="20"/>
      <c r="L1160" s="2"/>
    </row>
    <row r="1161" spans="1:12" ht="24">
      <c r="A1161" s="18">
        <v>34</v>
      </c>
      <c r="B1161" s="34" t="s">
        <v>462</v>
      </c>
      <c r="C1161" s="28" t="s">
        <v>1</v>
      </c>
      <c r="D1161" s="19" t="s">
        <v>6</v>
      </c>
      <c r="E1161" s="41">
        <v>25</v>
      </c>
      <c r="F1161" s="70"/>
      <c r="G1161" s="2" t="str">
        <f t="shared" si="11"/>
        <v xml:space="preserve"> </v>
      </c>
      <c r="H1161" s="68"/>
      <c r="J1161" s="41"/>
      <c r="K1161" s="20"/>
      <c r="L1161" s="2"/>
    </row>
    <row r="1162" spans="1:12">
      <c r="A1162" s="18"/>
      <c r="B1162" s="34"/>
      <c r="C1162" s="28"/>
      <c r="D1162" s="19"/>
      <c r="E1162" s="41"/>
      <c r="F1162" s="70"/>
      <c r="G1162" s="2" t="str">
        <f t="shared" si="11"/>
        <v xml:space="preserve"> </v>
      </c>
      <c r="H1162" s="68"/>
      <c r="J1162" s="41"/>
      <c r="K1162" s="20"/>
      <c r="L1162" s="2"/>
    </row>
    <row r="1163" spans="1:12" ht="24">
      <c r="A1163" s="18">
        <v>35</v>
      </c>
      <c r="B1163" s="34" t="s">
        <v>395</v>
      </c>
      <c r="C1163" s="28" t="s">
        <v>1</v>
      </c>
      <c r="D1163" s="19" t="s">
        <v>6</v>
      </c>
      <c r="E1163" s="41">
        <v>1</v>
      </c>
      <c r="F1163" s="70"/>
      <c r="G1163" s="2" t="str">
        <f t="shared" si="11"/>
        <v xml:space="preserve"> </v>
      </c>
      <c r="H1163" s="68"/>
      <c r="J1163" s="41"/>
      <c r="K1163" s="20"/>
      <c r="L1163" s="2"/>
    </row>
    <row r="1164" spans="1:12">
      <c r="A1164" s="18"/>
      <c r="B1164" s="34"/>
      <c r="C1164" s="28"/>
      <c r="D1164" s="19"/>
      <c r="E1164" s="41"/>
      <c r="F1164" s="70"/>
      <c r="G1164" s="2" t="str">
        <f t="shared" si="11"/>
        <v xml:space="preserve"> </v>
      </c>
      <c r="H1164" s="68"/>
      <c r="J1164" s="41"/>
      <c r="K1164" s="20"/>
      <c r="L1164" s="2"/>
    </row>
    <row r="1165" spans="1:12" ht="48">
      <c r="A1165" s="18">
        <v>36</v>
      </c>
      <c r="B1165" s="34" t="s">
        <v>463</v>
      </c>
      <c r="C1165" s="28" t="s">
        <v>1</v>
      </c>
      <c r="D1165" s="19" t="s">
        <v>6</v>
      </c>
      <c r="E1165" s="41">
        <v>1</v>
      </c>
      <c r="F1165" s="70"/>
      <c r="G1165" s="2" t="str">
        <f t="shared" si="11"/>
        <v xml:space="preserve"> </v>
      </c>
      <c r="H1165" s="68"/>
      <c r="J1165" s="41"/>
      <c r="K1165" s="20"/>
      <c r="L1165" s="2"/>
    </row>
    <row r="1166" spans="1:12">
      <c r="A1166" s="18"/>
      <c r="B1166" s="34"/>
      <c r="C1166" s="28"/>
      <c r="D1166" s="19"/>
      <c r="E1166" s="41"/>
      <c r="F1166" s="70"/>
      <c r="G1166" s="2" t="str">
        <f t="shared" si="11"/>
        <v xml:space="preserve"> </v>
      </c>
      <c r="H1166" s="68"/>
      <c r="J1166" s="41"/>
      <c r="K1166" s="20"/>
      <c r="L1166" s="2"/>
    </row>
    <row r="1167" spans="1:12" ht="24">
      <c r="A1167" s="18">
        <v>37</v>
      </c>
      <c r="B1167" s="34" t="s">
        <v>396</v>
      </c>
      <c r="C1167" s="28" t="s">
        <v>1</v>
      </c>
      <c r="D1167" s="19" t="s">
        <v>6</v>
      </c>
      <c r="E1167" s="41">
        <v>1</v>
      </c>
      <c r="F1167" s="70"/>
      <c r="G1167" s="2" t="str">
        <f t="shared" si="11"/>
        <v xml:space="preserve"> </v>
      </c>
      <c r="H1167" s="68"/>
      <c r="J1167" s="41"/>
      <c r="K1167" s="20"/>
      <c r="L1167" s="2"/>
    </row>
    <row r="1168" spans="1:12">
      <c r="A1168" s="18"/>
      <c r="B1168" s="34"/>
      <c r="C1168" s="28"/>
      <c r="D1168" s="19"/>
      <c r="E1168" s="41"/>
      <c r="F1168" s="70"/>
      <c r="G1168" s="2" t="str">
        <f t="shared" si="11"/>
        <v xml:space="preserve"> </v>
      </c>
      <c r="H1168" s="68"/>
      <c r="J1168" s="41"/>
      <c r="K1168" s="20"/>
      <c r="L1168" s="2"/>
    </row>
    <row r="1169" spans="1:12" ht="24">
      <c r="A1169" s="18">
        <v>38</v>
      </c>
      <c r="B1169" s="34" t="s">
        <v>397</v>
      </c>
      <c r="C1169" s="28" t="s">
        <v>1</v>
      </c>
      <c r="D1169" s="19" t="s">
        <v>6</v>
      </c>
      <c r="E1169" s="41">
        <v>1</v>
      </c>
      <c r="F1169" s="70"/>
      <c r="G1169" s="2" t="str">
        <f t="shared" si="11"/>
        <v xml:space="preserve"> </v>
      </c>
      <c r="H1169" s="68"/>
      <c r="J1169" s="41"/>
      <c r="K1169" s="20"/>
      <c r="L1169" s="2"/>
    </row>
    <row r="1170" spans="1:12">
      <c r="A1170" s="18"/>
      <c r="B1170" s="34"/>
      <c r="C1170" s="28"/>
      <c r="D1170" s="19"/>
      <c r="E1170" s="41"/>
      <c r="F1170" s="70"/>
      <c r="G1170" s="2" t="str">
        <f t="shared" si="11"/>
        <v xml:space="preserve"> </v>
      </c>
      <c r="H1170" s="68"/>
      <c r="J1170" s="41"/>
      <c r="K1170" s="20"/>
      <c r="L1170" s="2"/>
    </row>
    <row r="1171" spans="1:12" ht="24">
      <c r="A1171" s="18">
        <v>39</v>
      </c>
      <c r="B1171" s="34" t="s">
        <v>464</v>
      </c>
      <c r="C1171" s="28"/>
      <c r="D1171" s="19"/>
      <c r="E1171" s="41"/>
      <c r="F1171" s="70"/>
      <c r="G1171" s="2" t="str">
        <f t="shared" si="11"/>
        <v xml:space="preserve"> </v>
      </c>
      <c r="H1171" s="68"/>
      <c r="J1171" s="41"/>
      <c r="K1171" s="20"/>
      <c r="L1171" s="2"/>
    </row>
    <row r="1172" spans="1:12" ht="37.5" customHeight="1" thickBot="1">
      <c r="A1172" s="18"/>
      <c r="B1172" s="34" t="s">
        <v>465</v>
      </c>
      <c r="C1172" s="28" t="s">
        <v>1</v>
      </c>
      <c r="D1172" s="19" t="s">
        <v>6</v>
      </c>
      <c r="E1172" s="41">
        <v>1</v>
      </c>
      <c r="F1172" s="70"/>
      <c r="G1172" s="2" t="str">
        <f t="shared" si="11"/>
        <v xml:space="preserve"> </v>
      </c>
      <c r="H1172" s="68"/>
      <c r="J1172" s="41"/>
      <c r="K1172" s="20"/>
      <c r="L1172" s="2"/>
    </row>
    <row r="1173" spans="1:12" ht="15" customHeight="1" thickTop="1">
      <c r="A1173" s="49"/>
      <c r="B1173" s="50" t="str">
        <f>B22</f>
        <v>4.3.4.3 PREZRAČEVANJE</v>
      </c>
      <c r="C1173" s="51"/>
      <c r="D1173" s="52"/>
      <c r="E1173" s="53"/>
      <c r="F1173" s="54"/>
      <c r="G1173" s="55" t="e">
        <f>G192+G342+G492+G642+G792+G942+SUM(G944:G1172)</f>
        <v>#VALUE!</v>
      </c>
      <c r="J1173" s="42"/>
      <c r="K1173" s="47"/>
      <c r="L1173" s="48"/>
    </row>
    <row r="1174" spans="1:12" ht="15" customHeight="1">
      <c r="A1174" s="43"/>
      <c r="B1174" s="44"/>
      <c r="C1174" s="28" t="s">
        <v>1</v>
      </c>
      <c r="D1174" s="46"/>
      <c r="E1174" s="42"/>
      <c r="F1174" s="47"/>
      <c r="G1174" s="48">
        <f>SUMIF(C25:C1172,C1174,G25:G1172)</f>
        <v>0</v>
      </c>
      <c r="J1174" s="42"/>
      <c r="K1174" s="47"/>
      <c r="L1174" s="48"/>
    </row>
    <row r="1175" spans="1:12" ht="15" customHeight="1">
      <c r="A1175" s="43"/>
      <c r="B1175" s="44"/>
      <c r="C1175" s="28" t="s">
        <v>2</v>
      </c>
      <c r="D1175" s="46"/>
      <c r="E1175" s="42"/>
      <c r="F1175" s="47"/>
      <c r="G1175" s="48">
        <f>SUMIF(C26:C1173,C1175,G26:G1173)</f>
        <v>0</v>
      </c>
      <c r="J1175" s="42"/>
      <c r="K1175" s="47"/>
      <c r="L1175" s="48"/>
    </row>
    <row r="1176" spans="1:12" ht="15" customHeight="1" thickBot="1">
      <c r="A1176" s="56"/>
      <c r="B1176" s="57"/>
      <c r="C1176" s="58" t="s">
        <v>3</v>
      </c>
      <c r="D1176" s="59"/>
      <c r="E1176" s="60"/>
      <c r="F1176" s="61"/>
      <c r="G1176" s="62">
        <f>SUMIF(C27:C1174,C1176,G27:G1174)</f>
        <v>0</v>
      </c>
      <c r="J1176" s="42"/>
      <c r="K1176" s="47"/>
      <c r="L1176" s="48"/>
    </row>
    <row r="1177" spans="1:12" ht="15" customHeight="1" thickTop="1">
      <c r="A1177" s="43"/>
      <c r="B1177" s="44"/>
      <c r="C1177" s="45"/>
      <c r="D1177" s="46"/>
      <c r="E1177" s="42"/>
      <c r="F1177" s="47"/>
      <c r="G1177" s="48"/>
      <c r="J1177" s="42"/>
      <c r="K1177" s="47"/>
      <c r="L1177" s="48"/>
    </row>
  </sheetData>
  <sheetProtection password="CF33" sheet="1" objects="1" scenarios="1"/>
  <mergeCells count="2">
    <mergeCell ref="B4:G4"/>
    <mergeCell ref="B22:G22"/>
  </mergeCells>
  <conditionalFormatting sqref="G1173:G1177">
    <cfRule type="cellIs" dxfId="1" priority="6" stopIfTrue="1" operator="equal">
      <formula>0</formula>
    </cfRule>
  </conditionalFormatting>
  <conditionalFormatting sqref="L1173:L1177">
    <cfRule type="cellIs" dxfId="0" priority="1" stopIfTrue="1" operator="equal">
      <formula>0</formula>
    </cfRule>
  </conditionalFormatting>
  <pageMargins left="0.78740157480314965" right="0.11811023622047245" top="0.19685039370078741" bottom="0.39370078740157483" header="0.31496062992125984" footer="0.39370078740157483"/>
  <pageSetup paperSize="9" scale="80" orientation="portrait" verticalDpi="300" r:id="rId1"/>
  <rowBreaks count="1" manualBreakCount="1">
    <brk id="1110" max="16383" man="1"/>
  </rowBreaks>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Sheet2!$A$2:$A$4</xm:f>
          </x14:formula1>
          <xm:sqref>C1:C987 C989:C1084 C1179:C1048576 C1086:C1177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sqref="A1:XFD1048576"/>
    </sheetView>
  </sheetViews>
  <sheetFormatPr defaultColWidth="8.85546875" defaultRowHeight="15"/>
  <cols>
    <col min="1" max="1" width="10.42578125" customWidth="1"/>
  </cols>
  <sheetData>
    <row r="1" spans="1:1">
      <c r="A1" t="s">
        <v>4</v>
      </c>
    </row>
    <row r="2" spans="1:1">
      <c r="A2" t="s">
        <v>1</v>
      </c>
    </row>
    <row r="3" spans="1:1">
      <c r="A3" t="s">
        <v>2</v>
      </c>
    </row>
    <row r="4" spans="1:1">
      <c r="A4" t="s">
        <v>3</v>
      </c>
    </row>
  </sheetData>
  <sheetProtection algorithmName="SHA-512" hashValue="1ngbouqWaU0j9H73qiOjoOjGUi68r2SxAzsbQxsLLW28kBOgqL9Kh/k7Z8V7j41JmXGmdOXJPXb0G3r+OLP6rg==" saltValue="U8Jod9bN3mZPldZkAkfe/g==" spinCount="100000" sheet="1" objects="1" scenarios="1"/>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85546875"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2</vt:i4>
      </vt:variant>
    </vt:vector>
  </HeadingPairs>
  <TitlesOfParts>
    <vt:vector size="5" baseType="lpstr">
      <vt:lpstr>4.3.4.3 PR</vt:lpstr>
      <vt:lpstr>Sheet2</vt:lpstr>
      <vt:lpstr>Sheet3</vt:lpstr>
      <vt:lpstr>'4.3.4.3 PR'!Področje_tiskanja</vt:lpstr>
      <vt:lpstr>'4.3.4.3 PR'!Tiskanje_naslovov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BZ</dc:creator>
  <cp:lastModifiedBy>Gregor Brodnik</cp:lastModifiedBy>
  <cp:lastPrinted>2024-05-02T18:03:36Z</cp:lastPrinted>
  <dcterms:created xsi:type="dcterms:W3CDTF">2024-01-23T14:34:21Z</dcterms:created>
  <dcterms:modified xsi:type="dcterms:W3CDTF">2024-07-12T08:39:21Z</dcterms:modified>
</cp:coreProperties>
</file>